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juand\Dropbox\Mi PC (LAPTOP-RB9H8SN2)\Documents\1. PROYECTO DE GRADO BIM\RESULTADOS\DISEÑOS\ESTRUCTURAL\MODELACIÓN ROBOT - ESTR 3 C.V\"/>
    </mc:Choice>
  </mc:AlternateContent>
  <xr:revisionPtr revIDLastSave="0" documentId="13_ncr:1_{5632BBC0-15D7-433F-BAA4-D115924147B4}" xr6:coauthVersionLast="46" xr6:coauthVersionMax="46" xr10:uidLastSave="{00000000-0000-0000-0000-000000000000}"/>
  <bookViews>
    <workbookView xWindow="-108" yWindow="-108" windowWidth="23256" windowHeight="12576" firstSheet="7" activeTab="10" xr2:uid="{00000000-000D-0000-FFFF-FFFF00000000}"/>
  </bookViews>
  <sheets>
    <sheet name="DISEÑO VIGAS Y COLUMNAS-ESTR 3" sheetId="1" r:id="rId1"/>
    <sheet name="F.H.E (ESTRUCTURA 3)" sheetId="2" r:id="rId2"/>
    <sheet name="UMBRAL DAÑO  " sheetId="3" r:id="rId3"/>
    <sheet name="DERIVA UMBRAL DE DAÑO" sheetId="11" r:id="rId4"/>
    <sheet name="MOMENTO TORSOR" sheetId="5" r:id="rId5"/>
    <sheet name="COMPROBACIÓN DE DERIVAS " sheetId="6" r:id="rId6"/>
    <sheet name="PERIODO REAL DE LA ESTRUCTURA" sheetId="4" r:id="rId7"/>
    <sheet name="INDICE DE ESTABILIDAD" sheetId="7" r:id="rId8"/>
    <sheet name="COMPROBACIÓN  Φp" sheetId="9" r:id="rId9"/>
    <sheet name="COMPROBACIÓN  Φr" sheetId="10" r:id="rId10"/>
    <sheet name="REDUCCIÓN DE ENERGIA " sheetId="8" r:id="rId11"/>
    <sheet name="Hoja1" sheetId="12" r:id="rId12"/>
  </sheets>
  <externalReferences>
    <externalReference r:id="rId13"/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9" i="9" l="1"/>
  <c r="H99" i="9"/>
  <c r="G100" i="9"/>
  <c r="H100" i="9"/>
  <c r="G101" i="9"/>
  <c r="H101" i="9"/>
  <c r="G102" i="9"/>
  <c r="H102" i="9"/>
  <c r="G103" i="9"/>
  <c r="H103" i="9"/>
  <c r="H98" i="9"/>
  <c r="G98" i="9"/>
  <c r="G88" i="9"/>
  <c r="H88" i="9"/>
  <c r="G89" i="9"/>
  <c r="H89" i="9"/>
  <c r="G90" i="9"/>
  <c r="H90" i="9"/>
  <c r="G91" i="9"/>
  <c r="H91" i="9"/>
  <c r="G92" i="9"/>
  <c r="H92" i="9"/>
  <c r="H87" i="9"/>
  <c r="G87" i="9"/>
  <c r="G77" i="9"/>
  <c r="H77" i="9"/>
  <c r="G78" i="9"/>
  <c r="H78" i="9"/>
  <c r="G79" i="9"/>
  <c r="H79" i="9"/>
  <c r="G80" i="9"/>
  <c r="H80" i="9"/>
  <c r="G81" i="9"/>
  <c r="H81" i="9"/>
  <c r="H76" i="9"/>
  <c r="G76" i="9"/>
  <c r="G53" i="9"/>
  <c r="H53" i="9"/>
  <c r="G54" i="9"/>
  <c r="H54" i="9"/>
  <c r="G55" i="9"/>
  <c r="H55" i="9"/>
  <c r="G56" i="9"/>
  <c r="H56" i="9"/>
  <c r="G57" i="9"/>
  <c r="H57" i="9"/>
  <c r="H52" i="9"/>
  <c r="G52" i="9"/>
  <c r="G42" i="9"/>
  <c r="H42" i="9"/>
  <c r="G43" i="9"/>
  <c r="H43" i="9"/>
  <c r="G44" i="9"/>
  <c r="H44" i="9"/>
  <c r="G45" i="9"/>
  <c r="H45" i="9"/>
  <c r="G46" i="9"/>
  <c r="H46" i="9"/>
  <c r="H41" i="9"/>
  <c r="G41" i="9"/>
  <c r="G31" i="9"/>
  <c r="H31" i="9"/>
  <c r="G32" i="9"/>
  <c r="H32" i="9"/>
  <c r="G33" i="9"/>
  <c r="H33" i="9"/>
  <c r="G34" i="9"/>
  <c r="H34" i="9"/>
  <c r="G35" i="9"/>
  <c r="H35" i="9"/>
  <c r="H30" i="9"/>
  <c r="G30" i="9"/>
  <c r="E9" i="8"/>
  <c r="F18" i="7"/>
  <c r="F12" i="7"/>
  <c r="E37" i="4"/>
  <c r="E16" i="4"/>
  <c r="H7" i="11"/>
  <c r="H8" i="11"/>
  <c r="H9" i="11"/>
  <c r="H10" i="11"/>
  <c r="H11" i="11"/>
  <c r="H12" i="11"/>
  <c r="H13" i="11"/>
  <c r="H14" i="11"/>
  <c r="H15" i="11"/>
  <c r="H16" i="11"/>
  <c r="H17" i="11"/>
  <c r="H6" i="11"/>
  <c r="F17" i="11"/>
  <c r="E10" i="6"/>
  <c r="D10" i="6"/>
  <c r="Y75" i="11" a="1"/>
  <c r="Y75" i="11" s="1"/>
  <c r="X75" i="11" a="1"/>
  <c r="X75" i="11" s="1"/>
  <c r="U75" i="11" a="1"/>
  <c r="U75" i="11" s="1"/>
  <c r="T75" i="11" a="1"/>
  <c r="T75" i="11" s="1"/>
  <c r="Q75" i="11" a="1"/>
  <c r="Q75" i="11" s="1"/>
  <c r="P75" i="11" a="1"/>
  <c r="P75" i="11" s="1"/>
  <c r="M75" i="11" a="1"/>
  <c r="M75" i="11" s="1"/>
  <c r="L75" i="11" a="1"/>
  <c r="L75" i="11" s="1"/>
  <c r="Y51" i="11" a="1"/>
  <c r="Y51" i="11" s="1"/>
  <c r="X51" i="11" a="1"/>
  <c r="X51" i="11" s="1"/>
  <c r="U51" i="11" a="1"/>
  <c r="U51" i="11" s="1"/>
  <c r="T51" i="11" a="1"/>
  <c r="T51" i="11" s="1"/>
  <c r="Q51" i="11" a="1"/>
  <c r="Q51" i="11" s="1"/>
  <c r="P51" i="11" a="1"/>
  <c r="P51" i="11" s="1"/>
  <c r="M51" i="11" a="1"/>
  <c r="M51" i="11" s="1"/>
  <c r="L51" i="11" a="1"/>
  <c r="L51" i="11" s="1"/>
  <c r="Y26" i="11" a="1"/>
  <c r="Y26" i="11" s="1"/>
  <c r="X26" i="11" a="1"/>
  <c r="X26" i="11" s="1"/>
  <c r="U26" i="11" a="1"/>
  <c r="U26" i="11" s="1"/>
  <c r="T26" i="11" a="1"/>
  <c r="T26" i="11" s="1"/>
  <c r="Q26" i="11" a="1"/>
  <c r="Q26" i="11" s="1"/>
  <c r="P26" i="11" a="1"/>
  <c r="P26" i="11" s="1"/>
  <c r="M26" i="11" a="1"/>
  <c r="M26" i="11" s="1"/>
  <c r="L26" i="11" a="1"/>
  <c r="L26" i="11" s="1"/>
  <c r="E17" i="11"/>
  <c r="D17" i="11"/>
  <c r="E16" i="11"/>
  <c r="D16" i="11"/>
  <c r="F16" i="11" s="1"/>
  <c r="E15" i="11"/>
  <c r="D15" i="11"/>
  <c r="F15" i="11" s="1"/>
  <c r="I15" i="11" s="1"/>
  <c r="E14" i="11"/>
  <c r="D14" i="11"/>
  <c r="F14" i="11" s="1"/>
  <c r="E13" i="11"/>
  <c r="F13" i="11" s="1"/>
  <c r="I13" i="11" s="1"/>
  <c r="D13" i="11"/>
  <c r="E12" i="11"/>
  <c r="D12" i="11"/>
  <c r="F12" i="11" s="1"/>
  <c r="E11" i="11"/>
  <c r="D11" i="11"/>
  <c r="E10" i="11"/>
  <c r="D10" i="11"/>
  <c r="F10" i="11" s="1"/>
  <c r="E9" i="11"/>
  <c r="D9" i="11"/>
  <c r="F9" i="11" s="1"/>
  <c r="I9" i="11" s="1"/>
  <c r="E8" i="11"/>
  <c r="D8" i="11"/>
  <c r="F8" i="11" s="1"/>
  <c r="E7" i="11"/>
  <c r="D7" i="11"/>
  <c r="F7" i="11" s="1"/>
  <c r="I7" i="11" s="1"/>
  <c r="E6" i="11"/>
  <c r="D6" i="11"/>
  <c r="F6" i="11" s="1"/>
  <c r="E178" i="3"/>
  <c r="E177" i="3"/>
  <c r="I10" i="11" l="1"/>
  <c r="I14" i="11"/>
  <c r="I8" i="11"/>
  <c r="I12" i="11"/>
  <c r="I16" i="11"/>
  <c r="I17" i="11"/>
  <c r="I6" i="11"/>
  <c r="F11" i="11"/>
  <c r="I11" i="11" s="1"/>
  <c r="C26" i="8"/>
  <c r="C25" i="8"/>
  <c r="E57" i="10"/>
  <c r="F57" i="10" s="1"/>
  <c r="E56" i="10"/>
  <c r="F56" i="10" s="1"/>
  <c r="E55" i="10"/>
  <c r="F55" i="10" s="1"/>
  <c r="E54" i="10"/>
  <c r="F54" i="10" s="1"/>
  <c r="E53" i="10"/>
  <c r="F53" i="10" s="1"/>
  <c r="E52" i="10"/>
  <c r="F52" i="10" s="1"/>
  <c r="E95" i="10"/>
  <c r="F95" i="10" s="1"/>
  <c r="E94" i="10"/>
  <c r="F94" i="10" s="1"/>
  <c r="E93" i="10"/>
  <c r="F93" i="10" s="1"/>
  <c r="E92" i="10"/>
  <c r="F92" i="10" s="1"/>
  <c r="E91" i="10"/>
  <c r="F91" i="10" s="1"/>
  <c r="E90" i="10"/>
  <c r="F90" i="10" s="1"/>
  <c r="F103" i="9"/>
  <c r="E103" i="9"/>
  <c r="F102" i="9"/>
  <c r="E102" i="9"/>
  <c r="F101" i="9"/>
  <c r="E101" i="9"/>
  <c r="F100" i="9"/>
  <c r="E100" i="9"/>
  <c r="F99" i="9"/>
  <c r="E99" i="9"/>
  <c r="F98" i="9"/>
  <c r="E98" i="9"/>
  <c r="F57" i="9"/>
  <c r="E57" i="9"/>
  <c r="F56" i="9"/>
  <c r="E56" i="9"/>
  <c r="F55" i="9"/>
  <c r="E55" i="9"/>
  <c r="F54" i="9"/>
  <c r="E54" i="9"/>
  <c r="F53" i="9"/>
  <c r="E53" i="9"/>
  <c r="F52" i="9"/>
  <c r="E52" i="9"/>
  <c r="E84" i="10" l="1"/>
  <c r="F84" i="10" s="1"/>
  <c r="E83" i="10"/>
  <c r="F83" i="10" s="1"/>
  <c r="E82" i="10"/>
  <c r="F82" i="10" s="1"/>
  <c r="E81" i="10"/>
  <c r="F81" i="10" s="1"/>
  <c r="E80" i="10"/>
  <c r="F80" i="10" s="1"/>
  <c r="E79" i="10"/>
  <c r="F79" i="10" s="1"/>
  <c r="E73" i="10"/>
  <c r="F73" i="10" s="1"/>
  <c r="E72" i="10"/>
  <c r="F72" i="10" s="1"/>
  <c r="E71" i="10"/>
  <c r="F71" i="10" s="1"/>
  <c r="E70" i="10"/>
  <c r="F70" i="10" s="1"/>
  <c r="E69" i="10"/>
  <c r="F69" i="10" s="1"/>
  <c r="E68" i="10"/>
  <c r="F68" i="10" s="1"/>
  <c r="E46" i="10"/>
  <c r="F46" i="10" s="1"/>
  <c r="E45" i="10"/>
  <c r="F45" i="10" s="1"/>
  <c r="E44" i="10"/>
  <c r="F44" i="10" s="1"/>
  <c r="E43" i="10"/>
  <c r="F43" i="10" s="1"/>
  <c r="E42" i="10"/>
  <c r="F42" i="10" s="1"/>
  <c r="E41" i="10"/>
  <c r="F41" i="10" s="1"/>
  <c r="E35" i="10"/>
  <c r="F35" i="10" s="1"/>
  <c r="E34" i="10"/>
  <c r="F34" i="10" s="1"/>
  <c r="E33" i="10"/>
  <c r="F33" i="10" s="1"/>
  <c r="E32" i="10"/>
  <c r="F32" i="10" s="1"/>
  <c r="E31" i="10"/>
  <c r="F31" i="10" s="1"/>
  <c r="E30" i="10"/>
  <c r="F30" i="10" s="1"/>
  <c r="F92" i="9"/>
  <c r="E92" i="9"/>
  <c r="F91" i="9"/>
  <c r="E91" i="9"/>
  <c r="F90" i="9"/>
  <c r="E90" i="9"/>
  <c r="F89" i="9"/>
  <c r="E89" i="9"/>
  <c r="F88" i="9"/>
  <c r="E88" i="9"/>
  <c r="F87" i="9"/>
  <c r="E87" i="9"/>
  <c r="F81" i="9"/>
  <c r="E81" i="9"/>
  <c r="F80" i="9"/>
  <c r="E80" i="9"/>
  <c r="F79" i="9"/>
  <c r="E79" i="9"/>
  <c r="F78" i="9"/>
  <c r="E78" i="9"/>
  <c r="F77" i="9"/>
  <c r="E77" i="9"/>
  <c r="F76" i="9"/>
  <c r="E76" i="9"/>
  <c r="F46" i="9"/>
  <c r="E46" i="9"/>
  <c r="F45" i="9"/>
  <c r="E45" i="9"/>
  <c r="F44" i="9"/>
  <c r="E44" i="9"/>
  <c r="F43" i="9"/>
  <c r="E43" i="9"/>
  <c r="F42" i="9"/>
  <c r="E42" i="9"/>
  <c r="F41" i="9"/>
  <c r="E41" i="9"/>
  <c r="F35" i="9"/>
  <c r="E35" i="9"/>
  <c r="F34" i="9"/>
  <c r="E34" i="9"/>
  <c r="F33" i="9"/>
  <c r="E33" i="9"/>
  <c r="F32" i="9"/>
  <c r="E32" i="9"/>
  <c r="F31" i="9"/>
  <c r="E31" i="9"/>
  <c r="F30" i="9"/>
  <c r="E30" i="9"/>
  <c r="E5" i="7" l="1"/>
  <c r="F16" i="4"/>
  <c r="E17" i="6"/>
  <c r="D17" i="6"/>
  <c r="E16" i="6"/>
  <c r="D16" i="6"/>
  <c r="E15" i="6"/>
  <c r="D15" i="6"/>
  <c r="E14" i="6"/>
  <c r="D14" i="6"/>
  <c r="E12" i="6"/>
  <c r="E13" i="6"/>
  <c r="D13" i="6"/>
  <c r="D12" i="6"/>
  <c r="E11" i="6"/>
  <c r="D11" i="6"/>
  <c r="E9" i="6"/>
  <c r="D9" i="6"/>
  <c r="E8" i="6"/>
  <c r="D8" i="6"/>
  <c r="E7" i="6"/>
  <c r="D7" i="6"/>
  <c r="F7" i="6" s="1"/>
  <c r="E6" i="6"/>
  <c r="D6" i="6"/>
  <c r="P75" i="6" a="1"/>
  <c r="P75" i="6" s="1"/>
  <c r="Y26" i="6" a="1"/>
  <c r="Y26" i="6" s="1"/>
  <c r="X26" i="6" a="1"/>
  <c r="X26" i="6" s="1"/>
  <c r="U26" i="6" a="1"/>
  <c r="U26" i="6" s="1"/>
  <c r="T26" i="6" a="1"/>
  <c r="T26" i="6" s="1"/>
  <c r="Q26" i="6" a="1"/>
  <c r="Q26" i="6" s="1"/>
  <c r="P26" i="6" a="1"/>
  <c r="P26" i="6" s="1"/>
  <c r="M26" i="6" a="1"/>
  <c r="M26" i="6" s="1"/>
  <c r="L26" i="6" a="1"/>
  <c r="L26" i="6" s="1"/>
  <c r="C37" i="4"/>
  <c r="K20" i="2" l="1"/>
  <c r="K20" i="3"/>
  <c r="K24" i="3"/>
  <c r="I18" i="7"/>
  <c r="D12" i="7"/>
  <c r="D18" i="7" s="1"/>
  <c r="C12" i="7"/>
  <c r="Y75" i="6" a="1"/>
  <c r="Y75" i="6" s="1"/>
  <c r="X75" i="6" a="1"/>
  <c r="X75" i="6" s="1"/>
  <c r="U75" i="6" a="1"/>
  <c r="U75" i="6" s="1"/>
  <c r="T75" i="6" a="1"/>
  <c r="T75" i="6" s="1"/>
  <c r="Q75" i="6" a="1"/>
  <c r="Q75" i="6" s="1"/>
  <c r="M75" i="6" a="1"/>
  <c r="M75" i="6" s="1"/>
  <c r="L75" i="6" a="1"/>
  <c r="L75" i="6" s="1"/>
  <c r="Y51" i="6" a="1"/>
  <c r="Y51" i="6" s="1"/>
  <c r="X51" i="6" a="1"/>
  <c r="X51" i="6" s="1"/>
  <c r="U51" i="6" a="1"/>
  <c r="U51" i="6" s="1"/>
  <c r="T51" i="6" a="1"/>
  <c r="T51" i="6" s="1"/>
  <c r="Q51" i="6" a="1"/>
  <c r="Q51" i="6" s="1"/>
  <c r="P51" i="6" a="1"/>
  <c r="P51" i="6" s="1"/>
  <c r="M51" i="6" a="1"/>
  <c r="M51" i="6" s="1"/>
  <c r="L51" i="6" a="1"/>
  <c r="L51" i="6" s="1"/>
  <c r="H17" i="6"/>
  <c r="H16" i="6"/>
  <c r="F16" i="6"/>
  <c r="H15" i="6"/>
  <c r="H14" i="6"/>
  <c r="H13" i="6"/>
  <c r="H12" i="6"/>
  <c r="H11" i="6"/>
  <c r="H10" i="6"/>
  <c r="H9" i="6"/>
  <c r="F9" i="6"/>
  <c r="H8" i="6"/>
  <c r="H7" i="6"/>
  <c r="I7" i="6" s="1"/>
  <c r="H6" i="6"/>
  <c r="C23" i="5"/>
  <c r="C22" i="5"/>
  <c r="F15" i="5"/>
  <c r="C15" i="5"/>
  <c r="C19" i="5" s="1"/>
  <c r="F14" i="5"/>
  <c r="C14" i="5"/>
  <c r="C18" i="5" s="1"/>
  <c r="C47" i="4"/>
  <c r="C46" i="4"/>
  <c r="C27" i="4"/>
  <c r="C26" i="4"/>
  <c r="C25" i="4"/>
  <c r="F37" i="4"/>
  <c r="F38" i="4" s="1"/>
  <c r="K24" i="2"/>
  <c r="I9" i="6" l="1"/>
  <c r="I16" i="6"/>
  <c r="F6" i="6"/>
  <c r="I6" i="6" s="1"/>
  <c r="F14" i="6"/>
  <c r="I14" i="6" s="1"/>
  <c r="F17" i="6"/>
  <c r="I17" i="6" s="1"/>
  <c r="F12" i="6"/>
  <c r="I12" i="6" s="1"/>
  <c r="F11" i="6"/>
  <c r="I11" i="6" s="1"/>
  <c r="F8" i="6"/>
  <c r="I8" i="6" s="1"/>
  <c r="F10" i="6"/>
  <c r="I10" i="6" s="1"/>
  <c r="F15" i="6"/>
  <c r="I15" i="6" s="1"/>
  <c r="F13" i="6"/>
  <c r="I13" i="6" s="1"/>
  <c r="C48" i="4"/>
  <c r="C18" i="7"/>
  <c r="E12" i="7"/>
  <c r="F17" i="4"/>
  <c r="H25" i="1"/>
  <c r="H33" i="1"/>
  <c r="E18" i="7" l="1"/>
  <c r="C84" i="2"/>
  <c r="D86" i="3"/>
  <c r="E145" i="3"/>
  <c r="E144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D70" i="3"/>
  <c r="D72" i="3" s="1"/>
  <c r="D66" i="3"/>
  <c r="M26" i="3"/>
  <c r="M24" i="3"/>
  <c r="M21" i="3"/>
  <c r="M20" i="3"/>
  <c r="M18" i="3"/>
  <c r="I15" i="3"/>
  <c r="M15" i="3" s="1"/>
  <c r="M13" i="3"/>
  <c r="K12" i="3"/>
  <c r="M12" i="3" s="1"/>
  <c r="C87" i="2"/>
  <c r="S138" i="2"/>
  <c r="S139" i="2" s="1"/>
  <c r="E138" i="2"/>
  <c r="V122" i="2"/>
  <c r="G122" i="2"/>
  <c r="V121" i="2"/>
  <c r="G121" i="2"/>
  <c r="V120" i="2"/>
  <c r="G120" i="2"/>
  <c r="V119" i="2"/>
  <c r="G119" i="2"/>
  <c r="V118" i="2"/>
  <c r="G118" i="2"/>
  <c r="V117" i="2"/>
  <c r="G117" i="2"/>
  <c r="V116" i="2"/>
  <c r="G116" i="2"/>
  <c r="V115" i="2"/>
  <c r="G115" i="2"/>
  <c r="V114" i="2"/>
  <c r="G114" i="2"/>
  <c r="V113" i="2"/>
  <c r="G113" i="2"/>
  <c r="V112" i="2"/>
  <c r="G112" i="2"/>
  <c r="V111" i="2"/>
  <c r="G111" i="2"/>
  <c r="V110" i="2"/>
  <c r="G110" i="2"/>
  <c r="V109" i="2"/>
  <c r="G109" i="2"/>
  <c r="V108" i="2"/>
  <c r="G108" i="2"/>
  <c r="V107" i="2"/>
  <c r="G107" i="2"/>
  <c r="V106" i="2"/>
  <c r="G106" i="2"/>
  <c r="V105" i="2"/>
  <c r="G105" i="2"/>
  <c r="V104" i="2"/>
  <c r="G104" i="2"/>
  <c r="V103" i="2"/>
  <c r="G103" i="2"/>
  <c r="V102" i="2"/>
  <c r="N102" i="2"/>
  <c r="L102" i="2"/>
  <c r="J102" i="2"/>
  <c r="G102" i="2"/>
  <c r="V101" i="2"/>
  <c r="G101" i="2"/>
  <c r="V100" i="2"/>
  <c r="G100" i="2"/>
  <c r="V99" i="2"/>
  <c r="G99" i="2"/>
  <c r="V98" i="2"/>
  <c r="G98" i="2"/>
  <c r="V97" i="2"/>
  <c r="G97" i="2"/>
  <c r="V96" i="2"/>
  <c r="G96" i="2"/>
  <c r="V95" i="2"/>
  <c r="G95" i="2"/>
  <c r="V94" i="2"/>
  <c r="G94" i="2"/>
  <c r="C94" i="2"/>
  <c r="V93" i="2"/>
  <c r="G93" i="2"/>
  <c r="V92" i="2"/>
  <c r="G92" i="2"/>
  <c r="V91" i="2"/>
  <c r="G91" i="2"/>
  <c r="V90" i="2"/>
  <c r="G90" i="2"/>
  <c r="C90" i="2"/>
  <c r="V89" i="2"/>
  <c r="G89" i="2"/>
  <c r="V88" i="2"/>
  <c r="S88" i="2"/>
  <c r="G88" i="2"/>
  <c r="V87" i="2"/>
  <c r="G87" i="2"/>
  <c r="V86" i="2"/>
  <c r="G86" i="2"/>
  <c r="V85" i="2"/>
  <c r="G85" i="2"/>
  <c r="V84" i="2"/>
  <c r="G84" i="2"/>
  <c r="D71" i="2"/>
  <c r="D67" i="2"/>
  <c r="M26" i="2"/>
  <c r="M24" i="2"/>
  <c r="M21" i="2"/>
  <c r="M20" i="2"/>
  <c r="M18" i="2"/>
  <c r="I15" i="2"/>
  <c r="M15" i="2" s="1"/>
  <c r="M13" i="2"/>
  <c r="K12" i="2"/>
  <c r="M12" i="2" s="1"/>
  <c r="I25" i="1"/>
  <c r="H10" i="1"/>
  <c r="I35" i="1"/>
  <c r="I33" i="1"/>
  <c r="I30" i="1"/>
  <c r="I28" i="1"/>
  <c r="H27" i="1"/>
  <c r="G27" i="1"/>
  <c r="I26" i="1"/>
  <c r="H24" i="1"/>
  <c r="I22" i="1"/>
  <c r="G19" i="1"/>
  <c r="I19" i="1" s="1"/>
  <c r="I17" i="1"/>
  <c r="I16" i="1"/>
  <c r="H16" i="1"/>
  <c r="H15" i="1"/>
  <c r="I15" i="1" s="1"/>
  <c r="H13" i="1"/>
  <c r="I13" i="1" s="1"/>
  <c r="D13" i="1"/>
  <c r="D12" i="1"/>
  <c r="H11" i="1"/>
  <c r="I11" i="1" s="1"/>
  <c r="D11" i="1"/>
  <c r="I10" i="1"/>
  <c r="D10" i="1"/>
  <c r="D84" i="3" l="1"/>
  <c r="G115" i="3"/>
  <c r="G123" i="3"/>
  <c r="G107" i="3"/>
  <c r="G118" i="3"/>
  <c r="G120" i="3"/>
  <c r="G116" i="3"/>
  <c r="G124" i="3"/>
  <c r="G125" i="3"/>
  <c r="G126" i="3"/>
  <c r="G119" i="3"/>
  <c r="G108" i="3"/>
  <c r="G109" i="3"/>
  <c r="G113" i="3"/>
  <c r="G121" i="3"/>
  <c r="G110" i="3"/>
  <c r="G114" i="3"/>
  <c r="G111" i="3"/>
  <c r="G117" i="3"/>
  <c r="G122" i="3"/>
  <c r="G112" i="3"/>
  <c r="D87" i="3"/>
  <c r="V126" i="2"/>
  <c r="G124" i="2"/>
  <c r="G127" i="2"/>
  <c r="V125" i="2"/>
  <c r="V127" i="2"/>
  <c r="W127" i="2" s="1"/>
  <c r="V123" i="2"/>
  <c r="W123" i="2" s="1"/>
  <c r="G125" i="2"/>
  <c r="G126" i="2"/>
  <c r="V124" i="2"/>
  <c r="G123" i="2"/>
  <c r="M28" i="2"/>
  <c r="M41" i="2" s="1"/>
  <c r="D14" i="1"/>
  <c r="I24" i="1" s="1"/>
  <c r="I37" i="1" s="1"/>
  <c r="D85" i="3"/>
  <c r="G128" i="3" s="1"/>
  <c r="I27" i="1"/>
  <c r="M28" i="3"/>
  <c r="M41" i="3" s="1"/>
  <c r="M45" i="3" s="1"/>
  <c r="D71" i="3"/>
  <c r="W85" i="2"/>
  <c r="W97" i="2"/>
  <c r="W90" i="2"/>
  <c r="W92" i="2"/>
  <c r="W108" i="2"/>
  <c r="W110" i="2"/>
  <c r="W112" i="2"/>
  <c r="W114" i="2"/>
  <c r="W116" i="2"/>
  <c r="W118" i="2"/>
  <c r="W120" i="2"/>
  <c r="W122" i="2"/>
  <c r="W124" i="2"/>
  <c r="W126" i="2"/>
  <c r="W84" i="2"/>
  <c r="D73" i="2"/>
  <c r="W89" i="2"/>
  <c r="W94" i="2"/>
  <c r="W96" i="2"/>
  <c r="W98" i="2"/>
  <c r="W100" i="2"/>
  <c r="W93" i="2"/>
  <c r="W103" i="2"/>
  <c r="W105" i="2"/>
  <c r="W91" i="2"/>
  <c r="W99" i="2"/>
  <c r="W115" i="2"/>
  <c r="R93" i="2"/>
  <c r="C107" i="2"/>
  <c r="E139" i="2"/>
  <c r="W119" i="2"/>
  <c r="W86" i="2"/>
  <c r="W87" i="2"/>
  <c r="W88" i="2"/>
  <c r="W95" i="2"/>
  <c r="W101" i="2"/>
  <c r="W104" i="2"/>
  <c r="W109" i="2"/>
  <c r="W113" i="2"/>
  <c r="W117" i="2"/>
  <c r="W121" i="2"/>
  <c r="W125" i="2"/>
  <c r="W102" i="2"/>
  <c r="W106" i="2"/>
  <c r="W107" i="2"/>
  <c r="W111" i="2"/>
  <c r="D72" i="2"/>
  <c r="I42" i="1"/>
  <c r="I43" i="1" s="1"/>
  <c r="G127" i="3" l="1"/>
  <c r="G129" i="3"/>
  <c r="G130" i="3"/>
  <c r="G131" i="3"/>
  <c r="M43" i="3"/>
  <c r="M43" i="2"/>
  <c r="M45" i="2"/>
  <c r="F143" i="3" l="1"/>
  <c r="D88" i="3"/>
  <c r="F138" i="2"/>
  <c r="T138" i="2"/>
  <c r="C98" i="2"/>
  <c r="R97" i="2"/>
  <c r="F144" i="3" l="1"/>
  <c r="G143" i="3"/>
  <c r="G144" i="3" s="1"/>
  <c r="H143" i="3" s="1"/>
  <c r="I143" i="3" s="1"/>
  <c r="E175" i="3" s="1"/>
  <c r="T139" i="2"/>
  <c r="U138" i="2"/>
  <c r="G138" i="2"/>
  <c r="F139" i="2"/>
  <c r="E176" i="3" l="1"/>
  <c r="E180" i="3" s="1"/>
  <c r="E179" i="3"/>
  <c r="H144" i="3"/>
  <c r="I144" i="3"/>
  <c r="U139" i="2"/>
  <c r="G139" i="2"/>
  <c r="V138" i="2" s="1"/>
  <c r="W138" i="2" s="1"/>
  <c r="J143" i="3" l="1"/>
  <c r="J144" i="3" s="1"/>
  <c r="H138" i="2"/>
  <c r="H139" i="2" s="1"/>
  <c r="W139" i="2"/>
  <c r="X138" i="2" s="1"/>
  <c r="X139" i="2" s="1"/>
  <c r="V139" i="2"/>
  <c r="I138" i="2" l="1"/>
  <c r="D9" i="8" l="1"/>
  <c r="F9" i="8" s="1"/>
  <c r="F10" i="8" s="1"/>
  <c r="C23" i="8" s="1"/>
  <c r="C12" i="5"/>
  <c r="J158" i="2"/>
  <c r="C27" i="8"/>
  <c r="C24" i="8"/>
  <c r="C28" i="8" s="1"/>
  <c r="I139" i="2"/>
  <c r="J138" i="2" s="1"/>
  <c r="J139" i="2" s="1"/>
  <c r="D16" i="4"/>
  <c r="G16" i="4" s="1"/>
  <c r="G17" i="4" s="1"/>
  <c r="C21" i="4" s="1"/>
  <c r="F12" i="5"/>
  <c r="C13" i="5"/>
  <c r="C20" i="5"/>
  <c r="C24" i="5"/>
  <c r="D37" i="4" l="1"/>
  <c r="C26" i="5"/>
  <c r="G37" i="4"/>
  <c r="G38" i="4" s="1"/>
  <c r="C42" i="4" s="1"/>
  <c r="G12" i="7"/>
  <c r="C25" i="5"/>
  <c r="C21" i="5"/>
  <c r="F13" i="5"/>
  <c r="F16" i="5"/>
  <c r="F20" i="5" s="1"/>
  <c r="C29" i="4"/>
  <c r="C28" i="4"/>
  <c r="C27" i="5" l="1"/>
  <c r="F21" i="5"/>
  <c r="F22" i="5"/>
  <c r="F19" i="5"/>
  <c r="F17" i="5"/>
  <c r="F26" i="5" s="1"/>
  <c r="G18" i="7"/>
  <c r="H12" i="7"/>
  <c r="J12" i="7" s="1"/>
  <c r="K12" i="7" s="1"/>
  <c r="C50" i="4"/>
  <c r="C49" i="4"/>
  <c r="F24" i="5" l="1"/>
  <c r="F23" i="5"/>
  <c r="F25" i="5"/>
  <c r="H18" i="7"/>
  <c r="J18" i="7" s="1"/>
  <c r="K18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DAVID PATIÑO</author>
  </authors>
  <commentList>
    <comment ref="D64" authorId="0" shapeId="0" xr:uid="{8CF94199-CA9F-40AF-8954-F040FFB1F737}">
      <text>
        <r>
          <rPr>
            <b/>
            <sz val="9"/>
            <color indexed="81"/>
            <rFont val="Tahoma"/>
            <family val="2"/>
          </rPr>
          <t>JUAN DAVID PATIÑO:</t>
        </r>
        <r>
          <rPr>
            <sz val="9"/>
            <color indexed="81"/>
            <rFont val="Tahoma"/>
            <family val="2"/>
          </rPr>
          <t xml:space="preserve">
Periodo de vibración de la estructura.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DAVID PATIÑO</author>
  </authors>
  <commentList>
    <comment ref="D63" authorId="0" shapeId="0" xr:uid="{607692F5-D22E-4280-8EB5-C68D24545C04}">
      <text>
        <r>
          <rPr>
            <b/>
            <sz val="9"/>
            <color indexed="81"/>
            <rFont val="Tahoma"/>
            <family val="2"/>
          </rPr>
          <t>JUAN DAVID PATIÑO:</t>
        </r>
        <r>
          <rPr>
            <sz val="9"/>
            <color indexed="81"/>
            <rFont val="Tahoma"/>
            <family val="2"/>
          </rPr>
          <t xml:space="preserve">
Periodo de vibración de la estructura.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<sst xmlns="http://schemas.openxmlformats.org/spreadsheetml/2006/main" count="1054" uniqueCount="447">
  <si>
    <t xml:space="preserve">DESCRIPCIÓN </t>
  </si>
  <si>
    <t xml:space="preserve">FACTOR DE CARGA </t>
  </si>
  <si>
    <t xml:space="preserve">ÁREA </t>
  </si>
  <si>
    <t>CARGA</t>
  </si>
  <si>
    <t xml:space="preserve">COMPONENTE </t>
  </si>
  <si>
    <t>CUANTIA</t>
  </si>
  <si>
    <t xml:space="preserve">CARGA </t>
  </si>
  <si>
    <t xml:space="preserve">CUARTOS PRIVADOS </t>
  </si>
  <si>
    <t>VIGAS</t>
  </si>
  <si>
    <t>CORREDORES Y ESCALERAS</t>
  </si>
  <si>
    <t>MUROS EXTERNOS  PAÑETADOS EN AMBAS CARAS (0,15m)</t>
  </si>
  <si>
    <t xml:space="preserve">TOTAL CARGA VIVA </t>
  </si>
  <si>
    <t>MUROS INTERNOS  PAÑETADOS EN AMBAS CARAS (0,15m)</t>
  </si>
  <si>
    <t xml:space="preserve">VENTANAS </t>
  </si>
  <si>
    <t xml:space="preserve">PUERTAS </t>
  </si>
  <si>
    <t>CIELO RASO (ENTRAMADO METALICO SUSPENDIDO AFINADO EN YESO)</t>
  </si>
  <si>
    <t>TECHO (TEJA TERMOACUSTICA
Teja 3660X800mm 0.30mm Arquitectonica Galvanizada)</t>
  </si>
  <si>
    <t>TUBO RECTANGULAR 120 x 60 x 2mm DE 6m, ESTRUCTURAL HR50</t>
  </si>
  <si>
    <t xml:space="preserve">CARGA VIVA </t>
  </si>
  <si>
    <t xml:space="preserve">COLUMNAS </t>
  </si>
  <si>
    <t xml:space="preserve">BALDOSA CERAMICA (20mm) SOBRE 12 mm DE MORTERO </t>
  </si>
  <si>
    <t xml:space="preserve">CONTINUACIÓN COLUMNAS PARA AMARRE DE MUROS DE ANCLAJE DEL PERFIL DE ACERO </t>
  </si>
  <si>
    <t>VIGA CORREA PARA TECHO</t>
  </si>
  <si>
    <t xml:space="preserve">TOTAL DE CARGA </t>
  </si>
  <si>
    <t>CM_CUBIERTA</t>
  </si>
  <si>
    <t xml:space="preserve">CARGA VIVA ESTRUCTURA 3 DEL CENTRO VIDA                                                                             MUNICIPIO DE APULO CUNDINAMARCA </t>
  </si>
  <si>
    <t>CALCULO DE CARGAS ESTRUCTURA 3 DEL CENTRO VIDA                                                                                                      MUNICIPIO DE APULO CUNDINAMARCA</t>
  </si>
  <si>
    <t>SILLETERIA MÓVIL (REUNIÓN)</t>
  </si>
  <si>
    <t>ALMACENAMIENTO LIVIANO</t>
  </si>
  <si>
    <t>ENCHAPE CERAMICO PARA COCINA</t>
  </si>
  <si>
    <t>MUROS INTERNOS SIN PAÑETAR (0,15m) (MUROS ARQUITECTONICOS PARA OCULTAR TECHO)</t>
  </si>
  <si>
    <t>CARGAS VIVAS DE CUBIERTAS I9NCLINADAS CON MAS DE 15 % DE PENDIENTE EN ESTRUCTURA METALICA</t>
  </si>
  <si>
    <t>CALCULO DE CARGAS DE LA ESTRUCTURA 3  F.H.E</t>
  </si>
  <si>
    <t>CARGAS DE LA ESTRUCTURA 3 PARA LA REALIZACIÓN DEL METODO DE FUERZA HORIZONTAL EQUIVALENTE                                                                                          CENTRO VIDA MUNICIPIO DE APULO CUNDINAMARCA</t>
  </si>
  <si>
    <t>DATOS DEL PROYECTO</t>
  </si>
  <si>
    <t>MASA DE LA ESTRUCTURA</t>
  </si>
  <si>
    <t>LOCALIZACIÓN</t>
  </si>
  <si>
    <t xml:space="preserve">APULO </t>
  </si>
  <si>
    <t>ZONA DE AMENAZA SISMICA</t>
  </si>
  <si>
    <t>INTERMEDIA</t>
  </si>
  <si>
    <t xml:space="preserve">USO </t>
  </si>
  <si>
    <t>INSTITUCIONAL</t>
  </si>
  <si>
    <t>PESO DE LA ESTRUCTURA</t>
  </si>
  <si>
    <t>SISTEMA ESTRUCTURAL</t>
  </si>
  <si>
    <t>PORTICOS DUCTILES</t>
  </si>
  <si>
    <t>PERFIL DE SUELO</t>
  </si>
  <si>
    <t>D</t>
  </si>
  <si>
    <t xml:space="preserve">MASA DE LA ESTRUCTURA </t>
  </si>
  <si>
    <t>GRUPO DE USO</t>
  </si>
  <si>
    <t>COEFICIENTE DE IMPORTANCIA</t>
  </si>
  <si>
    <t>Aa</t>
  </si>
  <si>
    <t>Av</t>
  </si>
  <si>
    <t>Fa</t>
  </si>
  <si>
    <t>Fv</t>
  </si>
  <si>
    <t>PERIODO REAL DE LA ESTRUCTURA</t>
  </si>
  <si>
    <t>h (m)</t>
  </si>
  <si>
    <t>Ct</t>
  </si>
  <si>
    <t>α</t>
  </si>
  <si>
    <r>
      <t>PERIODO DE VIBRACIÓN  FUNDAMENTAL APROXIMADO (</t>
    </r>
    <r>
      <rPr>
        <b/>
        <sz val="12"/>
        <color theme="1"/>
        <rFont val="Calibri"/>
        <family val="2"/>
        <scheme val="minor"/>
      </rPr>
      <t>T</t>
    </r>
    <r>
      <rPr>
        <b/>
        <sz val="10"/>
        <color theme="1"/>
        <rFont val="Calibri"/>
        <family val="2"/>
        <scheme val="minor"/>
      </rPr>
      <t>a</t>
    </r>
    <r>
      <rPr>
        <b/>
        <sz val="11"/>
        <color theme="1"/>
        <rFont val="Calibri"/>
        <family val="2"/>
        <scheme val="minor"/>
      </rPr>
      <t>)</t>
    </r>
  </si>
  <si>
    <t>Cu</t>
  </si>
  <si>
    <r>
      <rPr>
        <b/>
        <sz val="14"/>
        <color theme="1"/>
        <rFont val="Calibri"/>
        <family val="2"/>
        <scheme val="minor"/>
      </rPr>
      <t>T</t>
    </r>
    <r>
      <rPr>
        <b/>
        <sz val="9"/>
        <color theme="1"/>
        <rFont val="Calibri"/>
        <family val="2"/>
        <scheme val="minor"/>
      </rPr>
      <t>o</t>
    </r>
  </si>
  <si>
    <t>T</t>
  </si>
  <si>
    <t>Sa</t>
  </si>
  <si>
    <t>CALCULO DE R</t>
  </si>
  <si>
    <t>R</t>
  </si>
  <si>
    <r>
      <rPr>
        <sz val="16"/>
        <color theme="1"/>
        <rFont val="Calibri"/>
        <family val="2"/>
        <scheme val="minor"/>
      </rPr>
      <t>R</t>
    </r>
    <r>
      <rPr>
        <sz val="13"/>
        <color theme="1"/>
        <rFont val="Calibri"/>
        <family val="2"/>
        <scheme val="minor"/>
      </rPr>
      <t>0</t>
    </r>
  </si>
  <si>
    <r>
      <rPr>
        <sz val="16"/>
        <color theme="1"/>
        <rFont val="Calibri"/>
        <family val="2"/>
        <scheme val="minor"/>
      </rPr>
      <t>ϕ</t>
    </r>
    <r>
      <rPr>
        <sz val="13"/>
        <color theme="1"/>
        <rFont val="Calibri"/>
        <family val="2"/>
        <scheme val="minor"/>
      </rPr>
      <t>r</t>
    </r>
  </si>
  <si>
    <r>
      <rPr>
        <b/>
        <sz val="14"/>
        <color theme="1"/>
        <rFont val="Calibri"/>
        <family val="2"/>
        <scheme val="minor"/>
      </rPr>
      <t>T</t>
    </r>
    <r>
      <rPr>
        <b/>
        <sz val="9"/>
        <color theme="1"/>
        <rFont val="Calibri"/>
        <family val="2"/>
        <scheme val="minor"/>
      </rPr>
      <t>c</t>
    </r>
  </si>
  <si>
    <r>
      <rPr>
        <sz val="16"/>
        <color theme="1"/>
        <rFont val="Calibri"/>
        <family val="2"/>
        <scheme val="minor"/>
      </rPr>
      <t>ϕ</t>
    </r>
    <r>
      <rPr>
        <sz val="13"/>
        <color theme="1"/>
        <rFont val="Calibri"/>
        <family val="2"/>
        <scheme val="minor"/>
      </rPr>
      <t>a</t>
    </r>
  </si>
  <si>
    <r>
      <rPr>
        <sz val="18"/>
        <color theme="1"/>
        <rFont val="Calibri"/>
        <family val="2"/>
        <scheme val="minor"/>
      </rPr>
      <t>ϕ</t>
    </r>
    <r>
      <rPr>
        <sz val="13"/>
        <color theme="1"/>
        <rFont val="Calibri"/>
        <family val="2"/>
        <scheme val="minor"/>
      </rPr>
      <t>p</t>
    </r>
  </si>
  <si>
    <t xml:space="preserve">R </t>
  </si>
  <si>
    <r>
      <rPr>
        <b/>
        <sz val="16"/>
        <color theme="1"/>
        <rFont val="Calibri"/>
        <family val="2"/>
        <scheme val="minor"/>
      </rPr>
      <t>T</t>
    </r>
    <r>
      <rPr>
        <b/>
        <sz val="9"/>
        <color theme="1"/>
        <rFont val="Calibri"/>
        <family val="2"/>
        <scheme val="minor"/>
      </rPr>
      <t>L</t>
    </r>
  </si>
  <si>
    <r>
      <rPr>
        <b/>
        <sz val="14"/>
        <color theme="1"/>
        <rFont val="Calibri"/>
        <family val="2"/>
        <scheme val="minor"/>
      </rPr>
      <t>S</t>
    </r>
    <r>
      <rPr>
        <b/>
        <sz val="8"/>
        <color theme="1"/>
        <rFont val="Calibri"/>
        <family val="2"/>
        <scheme val="minor"/>
      </rPr>
      <t>a</t>
    </r>
  </si>
  <si>
    <r>
      <rPr>
        <b/>
        <sz val="14"/>
        <color theme="1"/>
        <rFont val="Calibri"/>
        <family val="2"/>
        <scheme val="minor"/>
      </rPr>
      <t>V</t>
    </r>
    <r>
      <rPr>
        <b/>
        <sz val="8"/>
        <color theme="1"/>
        <rFont val="Calibri"/>
        <family val="2"/>
        <scheme val="minor"/>
      </rPr>
      <t>s</t>
    </r>
  </si>
  <si>
    <t>K</t>
  </si>
  <si>
    <t>ENTREPISO</t>
  </si>
  <si>
    <r>
      <rPr>
        <b/>
        <sz val="18"/>
        <color theme="1"/>
        <rFont val="Calibri"/>
        <family val="2"/>
        <scheme val="minor"/>
      </rPr>
      <t>h</t>
    </r>
    <r>
      <rPr>
        <b/>
        <sz val="11"/>
        <color theme="1"/>
        <rFont val="Calibri"/>
        <family val="2"/>
        <scheme val="minor"/>
      </rPr>
      <t>n</t>
    </r>
    <r>
      <rPr>
        <b/>
        <sz val="12"/>
        <color theme="1"/>
        <rFont val="Calibri"/>
        <family val="2"/>
        <scheme val="minor"/>
      </rPr>
      <t>i (m)</t>
    </r>
  </si>
  <si>
    <r>
      <rPr>
        <b/>
        <sz val="16"/>
        <color theme="1"/>
        <rFont val="Calibri"/>
        <family val="2"/>
        <scheme val="minor"/>
      </rPr>
      <t>m</t>
    </r>
    <r>
      <rPr>
        <b/>
        <sz val="9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 xml:space="preserve"> </t>
    </r>
  </si>
  <si>
    <r>
      <rPr>
        <b/>
        <sz val="16"/>
        <color theme="1"/>
        <rFont val="Calibri"/>
        <family val="2"/>
        <scheme val="minor"/>
      </rPr>
      <t>m</t>
    </r>
    <r>
      <rPr>
        <b/>
        <sz val="9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 xml:space="preserve"> * </t>
    </r>
    <r>
      <rPr>
        <b/>
        <sz val="16"/>
        <color theme="1"/>
        <rFont val="Calibri"/>
        <family val="2"/>
        <scheme val="minor"/>
      </rPr>
      <t>h</t>
    </r>
    <r>
      <rPr>
        <b/>
        <sz val="9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>^k</t>
    </r>
  </si>
  <si>
    <r>
      <rPr>
        <b/>
        <sz val="18"/>
        <color theme="1"/>
        <rFont val="Calibri"/>
        <family val="2"/>
        <scheme val="minor"/>
      </rPr>
      <t>C</t>
    </r>
    <r>
      <rPr>
        <b/>
        <sz val="9"/>
        <color theme="1"/>
        <rFont val="Calibri"/>
        <family val="2"/>
        <scheme val="minor"/>
      </rPr>
      <t>vi</t>
    </r>
  </si>
  <si>
    <r>
      <rPr>
        <b/>
        <sz val="16"/>
        <color theme="1"/>
        <rFont val="Calibri"/>
        <family val="2"/>
        <scheme val="minor"/>
      </rPr>
      <t>F</t>
    </r>
    <r>
      <rPr>
        <b/>
        <sz val="9"/>
        <color theme="1"/>
        <rFont val="Calibri"/>
        <family val="2"/>
        <scheme val="minor"/>
      </rPr>
      <t>i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(KN)</t>
    </r>
  </si>
  <si>
    <r>
      <rPr>
        <b/>
        <sz val="16"/>
        <color theme="1"/>
        <rFont val="Calibri"/>
        <family val="2"/>
        <scheme val="minor"/>
      </rPr>
      <t>V</t>
    </r>
    <r>
      <rPr>
        <b/>
        <sz val="9"/>
        <color theme="1"/>
        <rFont val="Calibri"/>
        <family val="2"/>
        <scheme val="minor"/>
      </rPr>
      <t>i</t>
    </r>
    <r>
      <rPr>
        <b/>
        <sz val="12"/>
        <color theme="1"/>
        <rFont val="Calibri"/>
        <family val="2"/>
        <scheme val="minor"/>
      </rPr>
      <t xml:space="preserve"> (KN)</t>
    </r>
  </si>
  <si>
    <t>NIVEL 1</t>
  </si>
  <si>
    <t>SUMATORIA</t>
  </si>
  <si>
    <t>mi (kgf)</t>
  </si>
  <si>
    <t>Fx (N)</t>
  </si>
  <si>
    <t>DESP U1</t>
  </si>
  <si>
    <t>mi* U1^2</t>
  </si>
  <si>
    <t>Fxi*U1</t>
  </si>
  <si>
    <t>hn</t>
  </si>
  <si>
    <t>Ta</t>
  </si>
  <si>
    <t>Cu*Ta</t>
  </si>
  <si>
    <t>T&lt; Cu*Ta</t>
  </si>
  <si>
    <t>T&lt; 1,2 Ta</t>
  </si>
  <si>
    <t>NIVEL</t>
  </si>
  <si>
    <t>Ad</t>
  </si>
  <si>
    <r>
      <rPr>
        <b/>
        <sz val="14"/>
        <color theme="1"/>
        <rFont val="Calibri"/>
        <family val="2"/>
        <scheme val="minor"/>
      </rPr>
      <t>T</t>
    </r>
    <r>
      <rPr>
        <b/>
        <sz val="9"/>
        <color theme="1"/>
        <rFont val="Calibri"/>
        <family val="2"/>
        <scheme val="minor"/>
      </rPr>
      <t>cd</t>
    </r>
  </si>
  <si>
    <r>
      <rPr>
        <b/>
        <sz val="16"/>
        <color theme="1"/>
        <rFont val="Calibri"/>
        <family val="2"/>
        <scheme val="minor"/>
      </rPr>
      <t>T</t>
    </r>
    <r>
      <rPr>
        <b/>
        <sz val="9"/>
        <color theme="1"/>
        <rFont val="Calibri"/>
        <family val="2"/>
        <scheme val="minor"/>
      </rPr>
      <t>Ld</t>
    </r>
  </si>
  <si>
    <r>
      <rPr>
        <b/>
        <sz val="14"/>
        <color theme="1"/>
        <rFont val="Calibri"/>
        <family val="2"/>
        <scheme val="minor"/>
      </rPr>
      <t>S</t>
    </r>
    <r>
      <rPr>
        <b/>
        <sz val="8"/>
        <color theme="1"/>
        <rFont val="Calibri"/>
        <family val="2"/>
        <scheme val="minor"/>
      </rPr>
      <t>ad</t>
    </r>
  </si>
  <si>
    <r>
      <rPr>
        <b/>
        <sz val="14"/>
        <color theme="1"/>
        <rFont val="Calibri"/>
        <family val="2"/>
        <scheme val="minor"/>
      </rPr>
      <t>V</t>
    </r>
    <r>
      <rPr>
        <b/>
        <sz val="8"/>
        <color theme="1"/>
        <rFont val="Calibri"/>
        <family val="2"/>
        <scheme val="minor"/>
      </rPr>
      <t>sd</t>
    </r>
  </si>
  <si>
    <t>CALCULO DE CARGAS DE LA ESTRUCTURA 3 DEL CENTRO VIDA - F.H.E</t>
  </si>
  <si>
    <t>Sitio de construccion</t>
  </si>
  <si>
    <t>Perfil sismico del lote</t>
  </si>
  <si>
    <t>SISMO EN DIRECCION X</t>
  </si>
  <si>
    <t>RESULTADOS SX</t>
  </si>
  <si>
    <r>
      <t>T</t>
    </r>
    <r>
      <rPr>
        <b/>
        <sz val="11"/>
        <color theme="1"/>
        <rFont val="Calibri"/>
        <family val="2"/>
        <scheme val="minor"/>
      </rPr>
      <t xml:space="preserve"> </t>
    </r>
  </si>
  <si>
    <t>SISMO EN DIRECCION Y</t>
  </si>
  <si>
    <t>Fx (KN)</t>
  </si>
  <si>
    <t>DESP U2</t>
  </si>
  <si>
    <t>mi* U2^2</t>
  </si>
  <si>
    <t>Fxi*U2</t>
  </si>
  <si>
    <t>RESULTADOS SY</t>
  </si>
  <si>
    <t>Lx (m)</t>
  </si>
  <si>
    <t xml:space="preserve">Ly (m) </t>
  </si>
  <si>
    <t>Centro de Gravedad</t>
  </si>
  <si>
    <t>X cg</t>
  </si>
  <si>
    <t>Y cg</t>
  </si>
  <si>
    <t xml:space="preserve">TORCIÓN ACCIDENTAL </t>
  </si>
  <si>
    <t>SX</t>
  </si>
  <si>
    <t>SY</t>
  </si>
  <si>
    <t>ex acc</t>
  </si>
  <si>
    <t>ey acc</t>
  </si>
  <si>
    <t>X cr</t>
  </si>
  <si>
    <t>SX ey</t>
  </si>
  <si>
    <t>Y cr</t>
  </si>
  <si>
    <t>SY ex</t>
  </si>
  <si>
    <t>ex</t>
  </si>
  <si>
    <t xml:space="preserve">COMBINACIONES </t>
  </si>
  <si>
    <t>ey</t>
  </si>
  <si>
    <t>+SX + SX ey</t>
  </si>
  <si>
    <t>M torsor Real X</t>
  </si>
  <si>
    <t>+SX - SX ey</t>
  </si>
  <si>
    <t>M torsor Real Y</t>
  </si>
  <si>
    <t>-SX + SX ey</t>
  </si>
  <si>
    <t>-SX - SX ey</t>
  </si>
  <si>
    <t>+SY + SY ex</t>
  </si>
  <si>
    <t>M torsor acc X</t>
  </si>
  <si>
    <t>+SY - SY ex</t>
  </si>
  <si>
    <t>M torsor acc Y</t>
  </si>
  <si>
    <t>-SY + SY ex</t>
  </si>
  <si>
    <t xml:space="preserve">Torsión de Diseño X </t>
  </si>
  <si>
    <t>-SY - SY ex</t>
  </si>
  <si>
    <t>Torsión de Diseño Y</t>
  </si>
  <si>
    <t xml:space="preserve">NUDO </t>
  </si>
  <si>
    <t xml:space="preserve">CASO </t>
  </si>
  <si>
    <t xml:space="preserve">UX </t>
  </si>
  <si>
    <t xml:space="preserve">UY </t>
  </si>
  <si>
    <t xml:space="preserve">ẟ </t>
  </si>
  <si>
    <t>hpi</t>
  </si>
  <si>
    <t>ẟ MAXIMA</t>
  </si>
  <si>
    <t>CUMPLE /         NO CUMPLE</t>
  </si>
  <si>
    <t>DERIVA MAXIMA - CASO CARGA 4 (SX)</t>
  </si>
  <si>
    <t>DERIVA MAXIMA - CASO CARGA 5 (SY)</t>
  </si>
  <si>
    <t>DERIVA MAXIMA - CASO CARGA 6 (SX ey)</t>
  </si>
  <si>
    <t>DERIVA MAXIMA - CASO CARGA 7 (SY ex)</t>
  </si>
  <si>
    <t>Nudo/Caso</t>
  </si>
  <si>
    <t>UX (cm)</t>
  </si>
  <si>
    <t>UY (cm)</t>
  </si>
  <si>
    <t>DERIVAS MÁXIMAS PARA EL UMBRAL DE DAÑO COMO PORCENTAJE DE hpi</t>
  </si>
  <si>
    <t xml:space="preserve">ẟ MAXIMA </t>
  </si>
  <si>
    <t>DERIVA MAXIMA - CASO CARGA 8 (+SX + SX ey)</t>
  </si>
  <si>
    <t>DERIVA MAXIMA - CASO CARGA 9 (+SX - SX ey)</t>
  </si>
  <si>
    <t>DERIVA MAXIMA - CASO CARGA 10 (-SX + SX ey)</t>
  </si>
  <si>
    <t>DERIVA MAXIMA - CASO CARGA 11 (-SX - SX ey)</t>
  </si>
  <si>
    <t>DERIVA MAXIMA - CASO CARGA 12 (+SY + SY ex)</t>
  </si>
  <si>
    <t>DERIVA MAXIMA - CASO CARGA 13 (+SY - SY ey)</t>
  </si>
  <si>
    <t>DERIVA MAXIMA - CASO CARGA 14 (-SY + SY ey)</t>
  </si>
  <si>
    <t>DERIVA MAXIMA - CASO CARGA 16 (-SY - SY ey)</t>
  </si>
  <si>
    <t xml:space="preserve">INDICE DE ESTABILIDAD POR PISO </t>
  </si>
  <si>
    <t>Area cubierta (m2)</t>
  </si>
  <si>
    <t>CM- Cubierta (KN/m2)</t>
  </si>
  <si>
    <t xml:space="preserve">C.V DE CUBIERTAS INCLINADAS CON MAS DE 15° DE PENDIENTE EN ESTRUCTURA METALICA </t>
  </si>
  <si>
    <t>INDICE DE ESTABILIDAD POR PISO SENTIDO X</t>
  </si>
  <si>
    <t xml:space="preserve">NIVEL </t>
  </si>
  <si>
    <t xml:space="preserve">C.M </t>
  </si>
  <si>
    <t>C.V</t>
  </si>
  <si>
    <t>Pi</t>
  </si>
  <si>
    <t>Δ CM</t>
  </si>
  <si>
    <t>Vi (N)</t>
  </si>
  <si>
    <t>hpi (m)</t>
  </si>
  <si>
    <t>Qi</t>
  </si>
  <si>
    <r>
      <t xml:space="preserve">Qi </t>
    </r>
    <r>
      <rPr>
        <b/>
        <sz val="12"/>
        <color theme="1"/>
        <rFont val="Calibri"/>
        <family val="2"/>
      </rPr>
      <t>≤ 0,10</t>
    </r>
  </si>
  <si>
    <t>CUBIERTA</t>
  </si>
  <si>
    <t>INDICE DE ESTABILIDAD POR PISO SENTIDO Y</t>
  </si>
  <si>
    <t>Vi (KN)</t>
  </si>
  <si>
    <t xml:space="preserve">DATOS PARA REALIZACIÓN DEL METODO FUERZA HORIZONTAL EQUVALENTE - UMBRAL DE DAÑO </t>
  </si>
  <si>
    <t>ESPECTRO DE ACELERACIÓN - UMBRAL DE DAÑO</t>
  </si>
  <si>
    <t xml:space="preserve">FUERZA HORIZONTAL EQUIVALENTE - UMBRAL DE DAÑO </t>
  </si>
  <si>
    <t>DATOS PARA REALIZACIÓN DEL METODO FUERZA HORIZONTAL EQUVALENTE</t>
  </si>
  <si>
    <t xml:space="preserve">ESPECTRO DE ACELERACIÓN </t>
  </si>
  <si>
    <t xml:space="preserve">ESPECTRO DE ACELERACIÓN REDUCIDO </t>
  </si>
  <si>
    <t xml:space="preserve">FUERZA HORIZONTAL EQUIVALENTE </t>
  </si>
  <si>
    <t xml:space="preserve">FUERZA HORIZONTAL EQUIVALENTE REDUCIDO </t>
  </si>
  <si>
    <t xml:space="preserve"> 1/ 4</t>
  </si>
  <si>
    <t xml:space="preserve"> 2/ 4</t>
  </si>
  <si>
    <t xml:space="preserve"> 3/ 4</t>
  </si>
  <si>
    <t xml:space="preserve"> 4/ 4</t>
  </si>
  <si>
    <t xml:space="preserve"> 5/ 4</t>
  </si>
  <si>
    <t xml:space="preserve"> 6/ 4</t>
  </si>
  <si>
    <t xml:space="preserve"> 7/ 4</t>
  </si>
  <si>
    <t xml:space="preserve"> 8/ 4</t>
  </si>
  <si>
    <t xml:space="preserve"> 9/ 4</t>
  </si>
  <si>
    <t xml:space="preserve"> 10/ 4</t>
  </si>
  <si>
    <t xml:space="preserve"> 11/ 4</t>
  </si>
  <si>
    <t xml:space="preserve"> 12/ 4</t>
  </si>
  <si>
    <t xml:space="preserve"> 13/ 4</t>
  </si>
  <si>
    <t xml:space="preserve"> 14/ 4</t>
  </si>
  <si>
    <t xml:space="preserve"> 15/ 4</t>
  </si>
  <si>
    <t xml:space="preserve"> 16/ 4</t>
  </si>
  <si>
    <t xml:space="preserve"> 17/ 4</t>
  </si>
  <si>
    <t xml:space="preserve"> 18/ 4</t>
  </si>
  <si>
    <t xml:space="preserve"> 1/ 5</t>
  </si>
  <si>
    <t xml:space="preserve"> 2/ 5</t>
  </si>
  <si>
    <t xml:space="preserve"> 3/ 5</t>
  </si>
  <si>
    <t xml:space="preserve"> 4/ 5</t>
  </si>
  <si>
    <t xml:space="preserve"> 5/ 5</t>
  </si>
  <si>
    <t xml:space="preserve"> 6/ 5</t>
  </si>
  <si>
    <t xml:space="preserve"> 7/ 5</t>
  </si>
  <si>
    <t xml:space="preserve"> 8/ 5</t>
  </si>
  <si>
    <t xml:space="preserve"> 9/ 5</t>
  </si>
  <si>
    <t xml:space="preserve"> 10/ 5</t>
  </si>
  <si>
    <t xml:space="preserve"> 11/ 5</t>
  </si>
  <si>
    <t xml:space="preserve"> 12/ 5</t>
  </si>
  <si>
    <t xml:space="preserve"> 13/ 5</t>
  </si>
  <si>
    <t xml:space="preserve"> 14/ 5</t>
  </si>
  <si>
    <t xml:space="preserve"> 15/ 5</t>
  </si>
  <si>
    <t xml:space="preserve"> 16/ 5</t>
  </si>
  <si>
    <t xml:space="preserve"> 17/ 5</t>
  </si>
  <si>
    <t xml:space="preserve"> 18/ 5</t>
  </si>
  <si>
    <t xml:space="preserve"> 1/ 6</t>
  </si>
  <si>
    <t xml:space="preserve"> 2/ 6</t>
  </si>
  <si>
    <t xml:space="preserve"> 3/ 6</t>
  </si>
  <si>
    <t xml:space="preserve"> 4/ 6</t>
  </si>
  <si>
    <t xml:space="preserve"> 5/ 6</t>
  </si>
  <si>
    <t xml:space="preserve"> 6/ 6</t>
  </si>
  <si>
    <t xml:space="preserve"> 7/ 6</t>
  </si>
  <si>
    <t xml:space="preserve"> 8/ 6</t>
  </si>
  <si>
    <t xml:space="preserve"> 9/ 6</t>
  </si>
  <si>
    <t xml:space="preserve"> 10/ 6</t>
  </si>
  <si>
    <t xml:space="preserve"> 11/ 6</t>
  </si>
  <si>
    <t xml:space="preserve"> 12/ 6</t>
  </si>
  <si>
    <t xml:space="preserve"> 13/ 6</t>
  </si>
  <si>
    <t xml:space="preserve"> 14/ 6</t>
  </si>
  <si>
    <t xml:space="preserve"> 15/ 6</t>
  </si>
  <si>
    <t xml:space="preserve"> 16/ 6</t>
  </si>
  <si>
    <t xml:space="preserve"> 17/ 6</t>
  </si>
  <si>
    <t xml:space="preserve"> 18/ 6</t>
  </si>
  <si>
    <t xml:space="preserve"> 1/ 7</t>
  </si>
  <si>
    <t xml:space="preserve"> 2/ 7</t>
  </si>
  <si>
    <t xml:space="preserve"> 3/ 7</t>
  </si>
  <si>
    <t xml:space="preserve"> 4/ 7</t>
  </si>
  <si>
    <t xml:space="preserve"> 5/ 7</t>
  </si>
  <si>
    <t xml:space="preserve"> 6/ 7</t>
  </si>
  <si>
    <t xml:space="preserve"> 7/ 7</t>
  </si>
  <si>
    <t xml:space="preserve"> 8/ 7</t>
  </si>
  <si>
    <t xml:space="preserve"> 9/ 7</t>
  </si>
  <si>
    <t xml:space="preserve"> 10/ 7</t>
  </si>
  <si>
    <t xml:space="preserve"> 11/ 7</t>
  </si>
  <si>
    <t xml:space="preserve"> 12/ 7</t>
  </si>
  <si>
    <t xml:space="preserve"> 13/ 7</t>
  </si>
  <si>
    <t xml:space="preserve"> 14/ 7</t>
  </si>
  <si>
    <t xml:space="preserve"> 15/ 7</t>
  </si>
  <si>
    <t xml:space="preserve"> 16/ 7</t>
  </si>
  <si>
    <t xml:space="preserve"> 17/ 7</t>
  </si>
  <si>
    <t xml:space="preserve"> 18/ 7</t>
  </si>
  <si>
    <t xml:space="preserve"> 1/ 8 (C)</t>
  </si>
  <si>
    <t xml:space="preserve"> 2/ 8 (C)</t>
  </si>
  <si>
    <t xml:space="preserve"> 3/ 8 (C)</t>
  </si>
  <si>
    <t xml:space="preserve"> 4/ 8 (C)</t>
  </si>
  <si>
    <t xml:space="preserve"> 5/ 8 (C)</t>
  </si>
  <si>
    <t xml:space="preserve"> 6/ 8 (C)</t>
  </si>
  <si>
    <t xml:space="preserve"> 7/ 8 (C)</t>
  </si>
  <si>
    <t xml:space="preserve"> 8/ 8 (C)</t>
  </si>
  <si>
    <t xml:space="preserve"> 9/ 8 (C)</t>
  </si>
  <si>
    <t xml:space="preserve"> 10/ 8 (C)</t>
  </si>
  <si>
    <t xml:space="preserve"> 11/ 8 (C)</t>
  </si>
  <si>
    <t xml:space="preserve"> 12/ 8 (C)</t>
  </si>
  <si>
    <t xml:space="preserve"> 13/ 8 (C)</t>
  </si>
  <si>
    <t xml:space="preserve"> 14/ 8 (C)</t>
  </si>
  <si>
    <t xml:space="preserve"> 15/ 8 (C)</t>
  </si>
  <si>
    <t xml:space="preserve"> 16/ 8 (C)</t>
  </si>
  <si>
    <t xml:space="preserve"> 17/ 8 (C)</t>
  </si>
  <si>
    <t xml:space="preserve"> 18/ 8 (C)</t>
  </si>
  <si>
    <t xml:space="preserve"> 1/ 9 (C)</t>
  </si>
  <si>
    <t xml:space="preserve"> 2/ 9 (C)</t>
  </si>
  <si>
    <t xml:space="preserve"> 3/ 9 (C)</t>
  </si>
  <si>
    <t xml:space="preserve"> 4/ 9 (C)</t>
  </si>
  <si>
    <t xml:space="preserve"> 5/ 9 (C)</t>
  </si>
  <si>
    <t xml:space="preserve"> 6/ 9 (C)</t>
  </si>
  <si>
    <t xml:space="preserve"> 7/ 9 (C)</t>
  </si>
  <si>
    <t xml:space="preserve"> 8/ 9 (C)</t>
  </si>
  <si>
    <t xml:space="preserve"> 9/ 9 (C)</t>
  </si>
  <si>
    <t xml:space="preserve"> 10/ 9 (C)</t>
  </si>
  <si>
    <t xml:space="preserve"> 11/ 9 (C)</t>
  </si>
  <si>
    <t xml:space="preserve"> 12/ 9 (C)</t>
  </si>
  <si>
    <t xml:space="preserve"> 13/ 9 (C)</t>
  </si>
  <si>
    <t xml:space="preserve"> 14/ 9 (C)</t>
  </si>
  <si>
    <t xml:space="preserve"> 15/ 9 (C)</t>
  </si>
  <si>
    <t xml:space="preserve"> 16/ 9 (C)</t>
  </si>
  <si>
    <t xml:space="preserve"> 17/ 9 (C)</t>
  </si>
  <si>
    <t xml:space="preserve"> 18/ 9 (C)</t>
  </si>
  <si>
    <t xml:space="preserve"> 1/ 10 (C)</t>
  </si>
  <si>
    <t xml:space="preserve"> 2/ 10 (C)</t>
  </si>
  <si>
    <t xml:space="preserve"> 3/ 10 (C)</t>
  </si>
  <si>
    <t xml:space="preserve"> 4/ 10 (C)</t>
  </si>
  <si>
    <t xml:space="preserve"> 5/ 10 (C)</t>
  </si>
  <si>
    <t xml:space="preserve"> 6/ 10 (C)</t>
  </si>
  <si>
    <t xml:space="preserve"> 7/ 10 (C)</t>
  </si>
  <si>
    <t xml:space="preserve"> 8/ 10 (C)</t>
  </si>
  <si>
    <t xml:space="preserve"> 9/ 10 (C)</t>
  </si>
  <si>
    <t xml:space="preserve"> 10/ 10 (C)</t>
  </si>
  <si>
    <t xml:space="preserve"> 11/ 10 (C)</t>
  </si>
  <si>
    <t xml:space="preserve"> 12/ 10 (C)</t>
  </si>
  <si>
    <t xml:space="preserve"> 13/ 10 (C)</t>
  </si>
  <si>
    <t xml:space="preserve"> 14/ 10 (C)</t>
  </si>
  <si>
    <t xml:space="preserve"> 15/ 10 (C)</t>
  </si>
  <si>
    <t xml:space="preserve"> 16/ 10 (C)</t>
  </si>
  <si>
    <t xml:space="preserve"> 17/ 10 (C)</t>
  </si>
  <si>
    <t xml:space="preserve"> 18/ 10 (C)</t>
  </si>
  <si>
    <t xml:space="preserve"> 1/ 11 (C)</t>
  </si>
  <si>
    <t xml:space="preserve"> 2/ 11 (C)</t>
  </si>
  <si>
    <t xml:space="preserve"> 3/ 11 (C)</t>
  </si>
  <si>
    <t xml:space="preserve"> 4/ 11 (C)</t>
  </si>
  <si>
    <t xml:space="preserve"> 5/ 11 (C)</t>
  </si>
  <si>
    <t xml:space="preserve"> 6/ 11 (C)</t>
  </si>
  <si>
    <t xml:space="preserve"> 7/ 11 (C)</t>
  </si>
  <si>
    <t xml:space="preserve"> 8/ 11 (C)</t>
  </si>
  <si>
    <t xml:space="preserve"> 9/ 11 (C)</t>
  </si>
  <si>
    <t xml:space="preserve"> 10/ 11 (C)</t>
  </si>
  <si>
    <t xml:space="preserve"> 11/ 11 (C)</t>
  </si>
  <si>
    <t xml:space="preserve"> 12/ 11 (C)</t>
  </si>
  <si>
    <t xml:space="preserve"> 13/ 11 (C)</t>
  </si>
  <si>
    <t xml:space="preserve"> 14/ 11 (C)</t>
  </si>
  <si>
    <t xml:space="preserve"> 15/ 11 (C)</t>
  </si>
  <si>
    <t xml:space="preserve"> 16/ 11 (C)</t>
  </si>
  <si>
    <t xml:space="preserve"> 17/ 11 (C)</t>
  </si>
  <si>
    <t xml:space="preserve"> 18/ 11 (C)</t>
  </si>
  <si>
    <t xml:space="preserve"> 1/ 12 (C)</t>
  </si>
  <si>
    <t xml:space="preserve"> 2/ 12 (C)</t>
  </si>
  <si>
    <t xml:space="preserve"> 3/ 12 (C)</t>
  </si>
  <si>
    <t xml:space="preserve"> 4/ 12 (C)</t>
  </si>
  <si>
    <t xml:space="preserve"> 5/ 12 (C)</t>
  </si>
  <si>
    <t xml:space="preserve"> 6/ 12 (C)</t>
  </si>
  <si>
    <t xml:space="preserve"> 7/ 12 (C)</t>
  </si>
  <si>
    <t xml:space="preserve"> 8/ 12 (C)</t>
  </si>
  <si>
    <t xml:space="preserve"> 9/ 12 (C)</t>
  </si>
  <si>
    <t xml:space="preserve"> 10/ 12 (C)</t>
  </si>
  <si>
    <t xml:space="preserve"> 11/ 12 (C)</t>
  </si>
  <si>
    <t xml:space="preserve"> 12/ 12 (C)</t>
  </si>
  <si>
    <t xml:space="preserve"> 13/ 12 (C)</t>
  </si>
  <si>
    <t xml:space="preserve"> 14/ 12 (C)</t>
  </si>
  <si>
    <t xml:space="preserve"> 15/ 12 (C)</t>
  </si>
  <si>
    <t xml:space="preserve"> 16/ 12 (C)</t>
  </si>
  <si>
    <t xml:space="preserve"> 17/ 12 (C)</t>
  </si>
  <si>
    <t xml:space="preserve"> 18/ 12 (C)</t>
  </si>
  <si>
    <t xml:space="preserve"> 1/ 13 (C)</t>
  </si>
  <si>
    <t xml:space="preserve"> 2/ 13 (C)</t>
  </si>
  <si>
    <t xml:space="preserve"> 3/ 13 (C)</t>
  </si>
  <si>
    <t xml:space="preserve"> 4/ 13 (C)</t>
  </si>
  <si>
    <t xml:space="preserve"> 5/ 13 (C)</t>
  </si>
  <si>
    <t xml:space="preserve"> 6/ 13 (C)</t>
  </si>
  <si>
    <t xml:space="preserve"> 7/ 13 (C)</t>
  </si>
  <si>
    <t xml:space="preserve"> 8/ 13 (C)</t>
  </si>
  <si>
    <t xml:space="preserve"> 9/ 13 (C)</t>
  </si>
  <si>
    <t xml:space="preserve"> 10/ 13 (C)</t>
  </si>
  <si>
    <t xml:space="preserve"> 11/ 13 (C)</t>
  </si>
  <si>
    <t xml:space="preserve"> 12/ 13 (C)</t>
  </si>
  <si>
    <t xml:space="preserve"> 13/ 13 (C)</t>
  </si>
  <si>
    <t xml:space="preserve"> 14/ 13 (C)</t>
  </si>
  <si>
    <t xml:space="preserve"> 15/ 13 (C)</t>
  </si>
  <si>
    <t xml:space="preserve"> 16/ 13 (C)</t>
  </si>
  <si>
    <t xml:space="preserve"> 17/ 13 (C)</t>
  </si>
  <si>
    <t xml:space="preserve"> 18/ 13 (C)</t>
  </si>
  <si>
    <t xml:space="preserve"> 1/ 14 (C)</t>
  </si>
  <si>
    <t xml:space="preserve"> 2/ 14 (C)</t>
  </si>
  <si>
    <t xml:space="preserve"> 3/ 14 (C)</t>
  </si>
  <si>
    <t xml:space="preserve"> 4/ 14 (C)</t>
  </si>
  <si>
    <t xml:space="preserve"> 5/ 14 (C)</t>
  </si>
  <si>
    <t xml:space="preserve"> 6/ 14 (C)</t>
  </si>
  <si>
    <t xml:space="preserve"> 7/ 14 (C)</t>
  </si>
  <si>
    <t xml:space="preserve"> 8/ 14 (C)</t>
  </si>
  <si>
    <t xml:space="preserve"> 9/ 14 (C)</t>
  </si>
  <si>
    <t xml:space="preserve"> 10/ 14 (C)</t>
  </si>
  <si>
    <t xml:space="preserve"> 11/ 14 (C)</t>
  </si>
  <si>
    <t xml:space="preserve"> 12/ 14 (C)</t>
  </si>
  <si>
    <t xml:space="preserve"> 13/ 14 (C)</t>
  </si>
  <si>
    <t xml:space="preserve"> 14/ 14 (C)</t>
  </si>
  <si>
    <t xml:space="preserve"> 15/ 14 (C)</t>
  </si>
  <si>
    <t xml:space="preserve"> 16/ 14 (C)</t>
  </si>
  <si>
    <t xml:space="preserve"> 17/ 14 (C)</t>
  </si>
  <si>
    <t xml:space="preserve"> 18/ 14 (C)</t>
  </si>
  <si>
    <t xml:space="preserve"> 1/ 15 (C)</t>
  </si>
  <si>
    <t xml:space="preserve"> 2/ 15 (C)</t>
  </si>
  <si>
    <t xml:space="preserve"> 3/ 15 (C)</t>
  </si>
  <si>
    <t xml:space="preserve"> 4/ 15 (C)</t>
  </si>
  <si>
    <t xml:space="preserve"> 5/ 15 (C)</t>
  </si>
  <si>
    <t xml:space="preserve"> 6/ 15 (C)</t>
  </si>
  <si>
    <t xml:space="preserve"> 7/ 15 (C)</t>
  </si>
  <si>
    <t xml:space="preserve"> 8/ 15 (C)</t>
  </si>
  <si>
    <t xml:space="preserve"> 9/ 15 (C)</t>
  </si>
  <si>
    <t xml:space="preserve"> 10/ 15 (C)</t>
  </si>
  <si>
    <t xml:space="preserve"> 11/ 15 (C)</t>
  </si>
  <si>
    <t xml:space="preserve"> 12/ 15 (C)</t>
  </si>
  <si>
    <t xml:space="preserve"> 13/ 15 (C)</t>
  </si>
  <si>
    <t xml:space="preserve"> 14/ 15 (C)</t>
  </si>
  <si>
    <t xml:space="preserve"> 15/ 15 (C)</t>
  </si>
  <si>
    <t xml:space="preserve"> 16/ 15 (C)</t>
  </si>
  <si>
    <t xml:space="preserve"> 17/ 15 (C)</t>
  </si>
  <si>
    <t xml:space="preserve"> 18/ 15 (C)</t>
  </si>
  <si>
    <t xml:space="preserve">REDUCCIÓN DE ENERGIA SISMICA </t>
  </si>
  <si>
    <t xml:space="preserve">ANALISIS   </t>
  </si>
  <si>
    <t xml:space="preserve">Fi </t>
  </si>
  <si>
    <t>Fi (Reducida)</t>
  </si>
  <si>
    <t>ANALISIS F.H.E</t>
  </si>
  <si>
    <t xml:space="preserve">TOTAL </t>
  </si>
  <si>
    <t xml:space="preserve">DIMENSIONES </t>
  </si>
  <si>
    <t xml:space="preserve">REDUCCIÓN DE ENERGIA DE LA TORCIÓN ACCIDENTAL </t>
  </si>
  <si>
    <t>ANALISIS EN X</t>
  </si>
  <si>
    <t>NODO 1</t>
  </si>
  <si>
    <t xml:space="preserve">IRREGULARIDAD TORSIONAL </t>
  </si>
  <si>
    <t xml:space="preserve">IRREGULARIDAD TORSIONAL EXTREMA </t>
  </si>
  <si>
    <t>Δ1</t>
  </si>
  <si>
    <t>Δ2</t>
  </si>
  <si>
    <t>CASO 4</t>
  </si>
  <si>
    <t>CASO 6</t>
  </si>
  <si>
    <t>COMB 8</t>
  </si>
  <si>
    <t>COMB 9</t>
  </si>
  <si>
    <t>COMB 10</t>
  </si>
  <si>
    <t>COMB 11</t>
  </si>
  <si>
    <t>ANALISIS EN Y</t>
  </si>
  <si>
    <t>CASO 5</t>
  </si>
  <si>
    <t>CASO 7</t>
  </si>
  <si>
    <t>COMB 12</t>
  </si>
  <si>
    <t>COMB 13</t>
  </si>
  <si>
    <t>COMB 14</t>
  </si>
  <si>
    <t>COMB 15</t>
  </si>
  <si>
    <t>IRREGULARIDAD TORSIONAL EXTREMA (1bP) A.3.3.8.2 (C)</t>
  </si>
  <si>
    <t>NODO 3</t>
  </si>
  <si>
    <t>NODO 18</t>
  </si>
  <si>
    <t>NODO 10</t>
  </si>
  <si>
    <t>NODO 7</t>
  </si>
  <si>
    <t>NODO 13</t>
  </si>
  <si>
    <t xml:space="preserve">TORSIÓN ACCIDENTAL                                            DE UMBRAL DE DAÑO </t>
  </si>
  <si>
    <t xml:space="preserve">SISMO EN X </t>
  </si>
  <si>
    <t>SISMO EN Y</t>
  </si>
  <si>
    <t>SISMO EN X - UMBRAL DE DAÑO</t>
  </si>
  <si>
    <t>SISMO EN Y - UMBRAL DE DAÑO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</si>
</sst>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$&quot;\ * #,##0.00_-;\-&quot;$&quot;\ * #,##0.00_-;_-&quot;$&quot;\ * &quot;-&quot;??_-;_-@_-"/>
    <numFmt numFmtId="164" formatCode="0.00\ &quot;KN/m2&quot;"/>
    <numFmt numFmtId="165" formatCode="0.00\ &quot;m2&quot;"/>
    <numFmt numFmtId="166" formatCode="0.00\ &quot;KN&quot;"/>
    <numFmt numFmtId="167" formatCode="0\ &quot;KN/m3&quot;"/>
    <numFmt numFmtId="168" formatCode="0.00\ &quot;m3&quot;"/>
    <numFmt numFmtId="169" formatCode="0.00\ &quot;m2&quot;\ "/>
    <numFmt numFmtId="170" formatCode="0.000\ &quot;KN/m&quot;"/>
    <numFmt numFmtId="171" formatCode="0.00\ &quot;m&quot;"/>
    <numFmt numFmtId="172" formatCode="0.00\ &quot;KN/m&quot;"/>
    <numFmt numFmtId="173" formatCode="0.00\ &quot;Kg&quot;"/>
    <numFmt numFmtId="174" formatCode="0.00\ &quot;Ton&quot;"/>
    <numFmt numFmtId="175" formatCode="0.00\ &quot;Seg&quot;"/>
    <numFmt numFmtId="176" formatCode="0.000"/>
    <numFmt numFmtId="177" formatCode="0.0"/>
    <numFmt numFmtId="178" formatCode="0.00\ &quot;Kg*m&quot;"/>
    <numFmt numFmtId="179" formatCode="0.000\ &quot;Seg&quot;"/>
    <numFmt numFmtId="180" formatCode="0.000\ &quot;m&quot;"/>
    <numFmt numFmtId="181" formatCode="0.00\ &quot;KN*m&quot;"/>
    <numFmt numFmtId="182" formatCode="0.0\ &quot;m&quot;"/>
    <numFmt numFmtId="183" formatCode="0.00000\ &quot;cm&quot;"/>
    <numFmt numFmtId="184" formatCode="0.00\ &quot;cm&quot;"/>
    <numFmt numFmtId="185" formatCode="0.0000000000"/>
    <numFmt numFmtId="186" formatCode="0.00000"/>
    <numFmt numFmtId="187" formatCode="0.000\ &quot;cm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2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 applyBorder="1"/>
    <xf numFmtId="0" fontId="0" fillId="2" borderId="4" xfId="0" applyFill="1" applyBorder="1"/>
    <xf numFmtId="0" fontId="0" fillId="2" borderId="5" xfId="0" applyFill="1" applyBorder="1"/>
    <xf numFmtId="164" fontId="0" fillId="2" borderId="7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166" fontId="0" fillId="2" borderId="7" xfId="0" applyNumberForma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167" fontId="5" fillId="2" borderId="7" xfId="0" applyNumberFormat="1" applyFont="1" applyFill="1" applyBorder="1" applyAlignment="1">
      <alignment horizontal="center" vertical="center"/>
    </xf>
    <xf numFmtId="168" fontId="5" fillId="2" borderId="7" xfId="0" applyNumberFormat="1" applyFont="1" applyFill="1" applyBorder="1" applyAlignment="1">
      <alignment horizontal="center" vertical="center"/>
    </xf>
    <xf numFmtId="166" fontId="5" fillId="0" borderId="7" xfId="0" applyNumberFormat="1" applyFont="1" applyBorder="1" applyAlignment="1">
      <alignment horizontal="center" vertical="center"/>
    </xf>
    <xf numFmtId="166" fontId="0" fillId="2" borderId="12" xfId="0" applyNumberFormat="1" applyFill="1" applyBorder="1" applyAlignment="1">
      <alignment horizontal="center" vertical="center"/>
    </xf>
    <xf numFmtId="2" fontId="0" fillId="2" borderId="0" xfId="0" applyNumberFormat="1" applyFill="1" applyBorder="1"/>
    <xf numFmtId="164" fontId="5" fillId="2" borderId="11" xfId="0" applyNumberFormat="1" applyFont="1" applyFill="1" applyBorder="1" applyAlignment="1">
      <alignment horizontal="center" vertical="center"/>
    </xf>
    <xf numFmtId="165" fontId="5" fillId="2" borderId="7" xfId="0" applyNumberFormat="1" applyFont="1" applyFill="1" applyBorder="1" applyAlignment="1">
      <alignment horizontal="center" vertical="center"/>
    </xf>
    <xf numFmtId="44" fontId="0" fillId="2" borderId="0" xfId="1" applyFont="1" applyFill="1" applyBorder="1"/>
    <xf numFmtId="44" fontId="0" fillId="2" borderId="0" xfId="0" applyNumberFormat="1" applyFill="1" applyBorder="1"/>
    <xf numFmtId="166" fontId="5" fillId="2" borderId="7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70" fontId="0" fillId="2" borderId="0" xfId="0" applyNumberFormat="1" applyFill="1" applyBorder="1" applyAlignment="1">
      <alignment horizontal="center" vertical="center"/>
    </xf>
    <xf numFmtId="0" fontId="0" fillId="2" borderId="10" xfId="0" applyFill="1" applyBorder="1"/>
    <xf numFmtId="0" fontId="0" fillId="2" borderId="9" xfId="0" applyFill="1" applyBorder="1"/>
    <xf numFmtId="165" fontId="5" fillId="2" borderId="11" xfId="0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66" fontId="5" fillId="2" borderId="11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166" fontId="5" fillId="2" borderId="12" xfId="0" applyNumberFormat="1" applyFont="1" applyFill="1" applyBorder="1" applyAlignment="1">
      <alignment horizontal="center" vertical="center"/>
    </xf>
    <xf numFmtId="172" fontId="5" fillId="2" borderId="7" xfId="0" applyNumberFormat="1" applyFont="1" applyFill="1" applyBorder="1" applyAlignment="1">
      <alignment horizontal="center" vertical="center"/>
    </xf>
    <xf numFmtId="171" fontId="5" fillId="2" borderId="7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2" borderId="8" xfId="0" applyFill="1" applyBorder="1"/>
    <xf numFmtId="171" fontId="0" fillId="2" borderId="7" xfId="0" applyNumberForma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175" fontId="0" fillId="2" borderId="7" xfId="0" applyNumberFormat="1" applyFont="1" applyFill="1" applyBorder="1" applyAlignment="1">
      <alignment horizontal="center" vertical="center"/>
    </xf>
    <xf numFmtId="176" fontId="0" fillId="2" borderId="7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177" fontId="7" fillId="2" borderId="7" xfId="0" applyNumberFormat="1" applyFont="1" applyFill="1" applyBorder="1" applyAlignment="1">
      <alignment horizontal="center" vertical="center"/>
    </xf>
    <xf numFmtId="175" fontId="5" fillId="2" borderId="7" xfId="0" applyNumberFormat="1" applyFont="1" applyFill="1" applyBorder="1" applyAlignment="1">
      <alignment horizontal="center" vertical="center"/>
    </xf>
    <xf numFmtId="176" fontId="5" fillId="2" borderId="7" xfId="0" applyNumberFormat="1" applyFont="1" applyFill="1" applyBorder="1" applyAlignment="1">
      <alignment horizontal="center" vertical="center"/>
    </xf>
    <xf numFmtId="175" fontId="0" fillId="0" borderId="7" xfId="0" applyNumberFormat="1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175" fontId="5" fillId="0" borderId="7" xfId="0" applyNumberFormat="1" applyFont="1" applyBorder="1" applyAlignment="1">
      <alignment horizontal="center" vertical="center"/>
    </xf>
    <xf numFmtId="175" fontId="0" fillId="0" borderId="7" xfId="0" applyNumberFormat="1" applyFont="1" applyFill="1" applyBorder="1" applyAlignment="1">
      <alignment horizontal="center" vertical="center"/>
    </xf>
    <xf numFmtId="175" fontId="5" fillId="0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horizontal="center" vertical="center"/>
      <protection hidden="1"/>
    </xf>
    <xf numFmtId="177" fontId="3" fillId="2" borderId="0" xfId="0" applyNumberFormat="1" applyFont="1" applyFill="1" applyBorder="1" applyAlignment="1" applyProtection="1">
      <alignment horizontal="center" vertical="center"/>
      <protection hidden="1"/>
    </xf>
    <xf numFmtId="176" fontId="3" fillId="2" borderId="0" xfId="0" applyNumberFormat="1" applyFont="1" applyFill="1" applyBorder="1" applyAlignment="1" applyProtection="1">
      <alignment horizontal="center" vertical="center"/>
      <protection hidden="1"/>
    </xf>
    <xf numFmtId="177" fontId="0" fillId="2" borderId="0" xfId="0" applyNumberForma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173" fontId="0" fillId="2" borderId="7" xfId="0" applyNumberFormat="1" applyFill="1" applyBorder="1" applyAlignment="1">
      <alignment horizontal="center" vertical="center"/>
    </xf>
    <xf numFmtId="178" fontId="0" fillId="2" borderId="7" xfId="0" applyNumberFormat="1" applyFill="1" applyBorder="1" applyAlignment="1">
      <alignment horizontal="center" vertical="center"/>
    </xf>
    <xf numFmtId="177" fontId="0" fillId="2" borderId="7" xfId="0" applyNumberForma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5" fontId="0" fillId="2" borderId="7" xfId="0" applyNumberForma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2" fontId="0" fillId="2" borderId="7" xfId="0" applyNumberFormat="1" applyFill="1" applyBorder="1" applyAlignment="1">
      <alignment horizontal="center" vertical="center"/>
    </xf>
    <xf numFmtId="176" fontId="0" fillId="0" borderId="7" xfId="0" applyNumberFormat="1" applyFont="1" applyBorder="1" applyAlignment="1">
      <alignment horizontal="center" vertical="center"/>
    </xf>
    <xf numFmtId="0" fontId="2" fillId="2" borderId="0" xfId="0" applyFont="1" applyFill="1" applyBorder="1" applyAlignment="1"/>
    <xf numFmtId="176" fontId="0" fillId="2" borderId="0" xfId="0" applyNumberFormat="1" applyFill="1" applyBorder="1" applyAlignment="1"/>
    <xf numFmtId="166" fontId="0" fillId="2" borderId="0" xfId="0" applyNumberFormat="1" applyFill="1" applyBorder="1" applyAlignment="1"/>
    <xf numFmtId="0" fontId="0" fillId="2" borderId="0" xfId="0" applyFont="1" applyFill="1" applyBorder="1"/>
    <xf numFmtId="177" fontId="0" fillId="2" borderId="0" xfId="0" applyNumberFormat="1" applyFont="1" applyFill="1" applyBorder="1" applyAlignment="1">
      <alignment horizontal="center" vertical="center"/>
    </xf>
    <xf numFmtId="2" fontId="0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 applyAlignment="1"/>
    <xf numFmtId="0" fontId="2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5" fillId="2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175" fontId="0" fillId="5" borderId="7" xfId="0" applyNumberFormat="1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175" fontId="5" fillId="5" borderId="7" xfId="0" applyNumberFormat="1" applyFont="1" applyFill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79" fontId="0" fillId="0" borderId="7" xfId="0" applyNumberFormat="1" applyBorder="1" applyAlignment="1">
      <alignment horizontal="center" vertical="center"/>
    </xf>
    <xf numFmtId="171" fontId="0" fillId="0" borderId="7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0" fillId="0" borderId="4" xfId="0" applyBorder="1"/>
    <xf numFmtId="0" fontId="18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80" fontId="5" fillId="2" borderId="7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80" fontId="5" fillId="0" borderId="7" xfId="0" applyNumberFormat="1" applyFont="1" applyBorder="1" applyAlignment="1">
      <alignment horizontal="center" vertical="center"/>
    </xf>
    <xf numFmtId="181" fontId="5" fillId="0" borderId="7" xfId="0" applyNumberFormat="1" applyFont="1" applyBorder="1" applyAlignment="1">
      <alignment horizontal="center" vertical="center"/>
    </xf>
    <xf numFmtId="182" fontId="5" fillId="0" borderId="7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2" fontId="4" fillId="6" borderId="7" xfId="0" applyNumberFormat="1" applyFont="1" applyFill="1" applyBorder="1" applyAlignment="1">
      <alignment horizontal="center" vertical="center"/>
    </xf>
    <xf numFmtId="183" fontId="5" fillId="0" borderId="7" xfId="0" applyNumberFormat="1" applyFont="1" applyBorder="1" applyAlignment="1">
      <alignment horizontal="center" vertical="center"/>
    </xf>
    <xf numFmtId="171" fontId="5" fillId="0" borderId="7" xfId="0" applyNumberFormat="1" applyFont="1" applyBorder="1" applyAlignment="1">
      <alignment horizontal="center" vertical="center"/>
    </xf>
    <xf numFmtId="184" fontId="5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176" fontId="4" fillId="6" borderId="7" xfId="0" applyNumberFormat="1" applyFont="1" applyFill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6" fontId="0" fillId="0" borderId="7" xfId="0" applyNumberFormat="1" applyBorder="1" applyAlignment="1">
      <alignment horizontal="center" vertical="center"/>
    </xf>
    <xf numFmtId="185" fontId="0" fillId="0" borderId="7" xfId="0" applyNumberFormat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186" fontId="0" fillId="0" borderId="7" xfId="0" applyNumberFormat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6" fontId="2" fillId="0" borderId="7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87" fontId="0" fillId="0" borderId="7" xfId="0" applyNumberFormat="1" applyBorder="1" applyAlignment="1">
      <alignment horizontal="center" vertical="center"/>
    </xf>
    <xf numFmtId="187" fontId="0" fillId="0" borderId="0" xfId="0" applyNumberFormat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0" fillId="0" borderId="0" xfId="0" applyFill="1" applyBorder="1"/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77" fontId="7" fillId="0" borderId="0" xfId="0" applyNumberFormat="1" applyFont="1" applyFill="1" applyBorder="1" applyAlignment="1">
      <alignment horizontal="center" vertical="center"/>
    </xf>
    <xf numFmtId="175" fontId="5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1" fontId="0" fillId="0" borderId="0" xfId="0" applyNumberFormat="1" applyFill="1" applyBorder="1" applyAlignment="1">
      <alignment horizontal="center" vertical="center"/>
    </xf>
    <xf numFmtId="173" fontId="0" fillId="0" borderId="0" xfId="0" applyNumberFormat="1" applyFill="1" applyBorder="1" applyAlignment="1">
      <alignment horizontal="center" vertical="center"/>
    </xf>
    <xf numFmtId="178" fontId="0" fillId="0" borderId="0" xfId="0" applyNumberFormat="1" applyFill="1" applyBorder="1" applyAlignment="1">
      <alignment horizontal="center" vertical="center"/>
    </xf>
    <xf numFmtId="177" fontId="0" fillId="0" borderId="0" xfId="0" applyNumberFormat="1" applyFill="1" applyBorder="1" applyAlignment="1">
      <alignment horizontal="center" vertical="center"/>
    </xf>
    <xf numFmtId="166" fontId="0" fillId="0" borderId="0" xfId="0" applyNumberForma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6" fontId="0" fillId="0" borderId="0" xfId="0" applyNumberFormat="1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75" fontId="0" fillId="2" borderId="0" xfId="0" applyNumberFormat="1" applyFill="1" applyBorder="1" applyAlignment="1">
      <alignment vertical="center"/>
    </xf>
    <xf numFmtId="0" fontId="0" fillId="0" borderId="4" xfId="0" applyFill="1" applyBorder="1" applyAlignment="1"/>
    <xf numFmtId="0" fontId="4" fillId="4" borderId="7" xfId="0" applyFont="1" applyFill="1" applyBorder="1" applyAlignment="1">
      <alignment horizontal="center" vertical="center"/>
    </xf>
    <xf numFmtId="166" fontId="18" fillId="0" borderId="7" xfId="0" applyNumberFormat="1" applyFont="1" applyBorder="1" applyAlignment="1">
      <alignment horizontal="center" vertical="center"/>
    </xf>
    <xf numFmtId="180" fontId="18" fillId="0" borderId="7" xfId="0" applyNumberFormat="1" applyFont="1" applyBorder="1" applyAlignment="1">
      <alignment horizontal="center" vertical="center"/>
    </xf>
    <xf numFmtId="181" fontId="18" fillId="0" borderId="7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8" xfId="0" applyBorder="1"/>
    <xf numFmtId="0" fontId="0" fillId="0" borderId="5" xfId="0" applyBorder="1"/>
    <xf numFmtId="0" fontId="0" fillId="0" borderId="10" xfId="0" applyBorder="1"/>
    <xf numFmtId="0" fontId="0" fillId="0" borderId="1" xfId="0" applyBorder="1"/>
    <xf numFmtId="0" fontId="0" fillId="0" borderId="0" xfId="0" applyFill="1"/>
    <xf numFmtId="183" fontId="5" fillId="0" borderId="11" xfId="0" applyNumberFormat="1" applyFont="1" applyBorder="1" applyAlignment="1">
      <alignment horizontal="center" vertical="center"/>
    </xf>
    <xf numFmtId="171" fontId="5" fillId="0" borderId="11" xfId="0" applyNumberFormat="1" applyFont="1" applyBorder="1" applyAlignment="1">
      <alignment horizontal="center" vertical="center"/>
    </xf>
    <xf numFmtId="183" fontId="5" fillId="0" borderId="1" xfId="0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166" fontId="7" fillId="0" borderId="7" xfId="0" applyNumberFormat="1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167" fontId="5" fillId="2" borderId="11" xfId="0" applyNumberFormat="1" applyFont="1" applyFill="1" applyBorder="1" applyAlignment="1">
      <alignment horizontal="center" vertical="center"/>
    </xf>
    <xf numFmtId="167" fontId="5" fillId="2" borderId="12" xfId="0" applyNumberFormat="1" applyFont="1" applyFill="1" applyBorder="1" applyAlignment="1">
      <alignment horizontal="center" vertical="center"/>
    </xf>
    <xf numFmtId="168" fontId="5" fillId="2" borderId="11" xfId="0" applyNumberFormat="1" applyFont="1" applyFill="1" applyBorder="1" applyAlignment="1">
      <alignment horizontal="center" vertical="center"/>
    </xf>
    <xf numFmtId="168" fontId="5" fillId="2" borderId="12" xfId="0" applyNumberFormat="1" applyFont="1" applyFill="1" applyBorder="1" applyAlignment="1">
      <alignment horizontal="center" vertical="center"/>
    </xf>
    <xf numFmtId="166" fontId="5" fillId="2" borderId="11" xfId="0" applyNumberFormat="1" applyFont="1" applyFill="1" applyBorder="1" applyAlignment="1">
      <alignment horizontal="center" vertical="center"/>
    </xf>
    <xf numFmtId="166" fontId="5" fillId="2" borderId="12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64" fontId="5" fillId="2" borderId="11" xfId="0" applyNumberFormat="1" applyFont="1" applyFill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/>
    </xf>
    <xf numFmtId="165" fontId="5" fillId="2" borderId="11" xfId="0" applyNumberFormat="1" applyFont="1" applyFill="1" applyBorder="1" applyAlignment="1">
      <alignment horizontal="center" vertical="center"/>
    </xf>
    <xf numFmtId="165" fontId="5" fillId="2" borderId="12" xfId="0" applyNumberFormat="1" applyFont="1" applyFill="1" applyBorder="1" applyAlignment="1">
      <alignment horizontal="center" vertical="center"/>
    </xf>
    <xf numFmtId="164" fontId="5" fillId="2" borderId="13" xfId="0" applyNumberFormat="1" applyFont="1" applyFill="1" applyBorder="1" applyAlignment="1">
      <alignment horizontal="center" vertical="center"/>
    </xf>
    <xf numFmtId="165" fontId="5" fillId="2" borderId="13" xfId="0" applyNumberFormat="1" applyFont="1" applyFill="1" applyBorder="1" applyAlignment="1">
      <alignment horizontal="center" vertical="center"/>
    </xf>
    <xf numFmtId="166" fontId="5" fillId="2" borderId="13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170" fontId="5" fillId="2" borderId="11" xfId="0" applyNumberFormat="1" applyFont="1" applyFill="1" applyBorder="1" applyAlignment="1">
      <alignment horizontal="center" vertical="center"/>
    </xf>
    <xf numFmtId="170" fontId="5" fillId="2" borderId="12" xfId="0" applyNumberFormat="1" applyFont="1" applyFill="1" applyBorder="1" applyAlignment="1">
      <alignment horizontal="center" vertical="center"/>
    </xf>
    <xf numFmtId="171" fontId="5" fillId="2" borderId="11" xfId="0" applyNumberFormat="1" applyFont="1" applyFill="1" applyBorder="1" applyAlignment="1">
      <alignment horizontal="center" vertical="center"/>
    </xf>
    <xf numFmtId="171" fontId="5" fillId="2" borderId="12" xfId="0" applyNumberFormat="1" applyFont="1" applyFill="1" applyBorder="1" applyAlignment="1">
      <alignment horizontal="center" vertical="center"/>
    </xf>
    <xf numFmtId="169" fontId="5" fillId="2" borderId="11" xfId="0" applyNumberFormat="1" applyFont="1" applyFill="1" applyBorder="1" applyAlignment="1">
      <alignment horizontal="center" vertical="center"/>
    </xf>
    <xf numFmtId="169" fontId="5" fillId="2" borderId="12" xfId="0" applyNumberFormat="1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166" fontId="5" fillId="0" borderId="11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166" fontId="0" fillId="2" borderId="14" xfId="0" applyNumberFormat="1" applyFill="1" applyBorder="1" applyAlignment="1">
      <alignment horizontal="center" vertical="center"/>
    </xf>
    <xf numFmtId="166" fontId="0" fillId="2" borderId="6" xfId="0" applyNumberForma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4" borderId="7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8" fillId="4" borderId="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176" fontId="0" fillId="2" borderId="14" xfId="0" applyNumberFormat="1" applyFill="1" applyBorder="1" applyAlignment="1">
      <alignment horizontal="center" vertical="center"/>
    </xf>
    <xf numFmtId="176" fontId="0" fillId="2" borderId="6" xfId="0" applyNumberFormat="1" applyFill="1" applyBorder="1" applyAlignment="1">
      <alignment horizontal="center" vertical="center"/>
    </xf>
    <xf numFmtId="175" fontId="0" fillId="2" borderId="14" xfId="0" applyNumberFormat="1" applyFill="1" applyBorder="1" applyAlignment="1">
      <alignment horizontal="center" vertical="center"/>
    </xf>
    <xf numFmtId="175" fontId="0" fillId="2" borderId="6" xfId="0" applyNumberForma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5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173" fontId="7" fillId="2" borderId="7" xfId="0" applyNumberFormat="1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174" fontId="7" fillId="2" borderId="7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166" fontId="7" fillId="0" borderId="12" xfId="0" applyNumberFormat="1" applyFont="1" applyBorder="1" applyAlignment="1">
      <alignment horizontal="center" vertical="center"/>
    </xf>
    <xf numFmtId="167" fontId="5" fillId="2" borderId="2" xfId="0" applyNumberFormat="1" applyFont="1" applyFill="1" applyBorder="1" applyAlignment="1">
      <alignment horizontal="center" vertical="center"/>
    </xf>
    <xf numFmtId="167" fontId="5" fillId="2" borderId="3" xfId="0" applyNumberFormat="1" applyFont="1" applyFill="1" applyBorder="1" applyAlignment="1">
      <alignment horizontal="center" vertical="center"/>
    </xf>
    <xf numFmtId="167" fontId="5" fillId="2" borderId="8" xfId="0" applyNumberFormat="1" applyFont="1" applyFill="1" applyBorder="1" applyAlignment="1">
      <alignment horizontal="center" vertical="center"/>
    </xf>
    <xf numFmtId="167" fontId="5" fillId="2" borderId="10" xfId="0" applyNumberFormat="1" applyFont="1" applyFill="1" applyBorder="1" applyAlignment="1">
      <alignment horizontal="center" vertical="center"/>
    </xf>
    <xf numFmtId="168" fontId="5" fillId="2" borderId="2" xfId="0" applyNumberFormat="1" applyFont="1" applyFill="1" applyBorder="1" applyAlignment="1">
      <alignment horizontal="center" vertical="center"/>
    </xf>
    <xf numFmtId="168" fontId="5" fillId="2" borderId="3" xfId="0" applyNumberFormat="1" applyFont="1" applyFill="1" applyBorder="1" applyAlignment="1">
      <alignment horizontal="center" vertical="center"/>
    </xf>
    <xf numFmtId="168" fontId="5" fillId="2" borderId="8" xfId="0" applyNumberFormat="1" applyFont="1" applyFill="1" applyBorder="1" applyAlignment="1">
      <alignment horizontal="center" vertical="center"/>
    </xf>
    <xf numFmtId="168" fontId="5" fillId="2" borderId="10" xfId="0" applyNumberFormat="1" applyFont="1" applyFill="1" applyBorder="1" applyAlignment="1">
      <alignment horizontal="center" vertical="center"/>
    </xf>
    <xf numFmtId="166" fontId="5" fillId="2" borderId="2" xfId="0" applyNumberFormat="1" applyFont="1" applyFill="1" applyBorder="1" applyAlignment="1">
      <alignment horizontal="center" vertical="center"/>
    </xf>
    <xf numFmtId="166" fontId="5" fillId="2" borderId="3" xfId="0" applyNumberFormat="1" applyFont="1" applyFill="1" applyBorder="1" applyAlignment="1">
      <alignment horizontal="center" vertical="center"/>
    </xf>
    <xf numFmtId="166" fontId="5" fillId="2" borderId="8" xfId="0" applyNumberFormat="1" applyFont="1" applyFill="1" applyBorder="1" applyAlignment="1">
      <alignment horizontal="center" vertical="center"/>
    </xf>
    <xf numFmtId="166" fontId="5" fillId="2" borderId="10" xfId="0" applyNumberFormat="1" applyFont="1" applyFill="1" applyBorder="1" applyAlignment="1">
      <alignment horizontal="center" vertical="center"/>
    </xf>
    <xf numFmtId="167" fontId="5" fillId="2" borderId="7" xfId="0" applyNumberFormat="1" applyFont="1" applyFill="1" applyBorder="1" applyAlignment="1">
      <alignment horizontal="center" vertical="center"/>
    </xf>
    <xf numFmtId="168" fontId="5" fillId="2" borderId="7" xfId="0" applyNumberFormat="1" applyFont="1" applyFill="1" applyBorder="1" applyAlignment="1">
      <alignment horizontal="center" vertical="center"/>
    </xf>
    <xf numFmtId="166" fontId="5" fillId="2" borderId="7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165" fontId="5" fillId="2" borderId="7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164" fontId="5" fillId="2" borderId="8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165" fontId="5" fillId="2" borderId="5" xfId="0" applyNumberFormat="1" applyFont="1" applyFill="1" applyBorder="1" applyAlignment="1">
      <alignment horizontal="center" vertical="center"/>
    </xf>
    <xf numFmtId="165" fontId="5" fillId="2" borderId="8" xfId="0" applyNumberFormat="1" applyFont="1" applyFill="1" applyBorder="1" applyAlignment="1">
      <alignment horizontal="center" vertical="center"/>
    </xf>
    <xf numFmtId="165" fontId="5" fillId="2" borderId="10" xfId="0" applyNumberFormat="1" applyFont="1" applyFill="1" applyBorder="1" applyAlignment="1">
      <alignment horizontal="center" vertical="center"/>
    </xf>
    <xf numFmtId="166" fontId="5" fillId="2" borderId="4" xfId="0" applyNumberFormat="1" applyFont="1" applyFill="1" applyBorder="1" applyAlignment="1">
      <alignment horizontal="center" vertical="center"/>
    </xf>
    <xf numFmtId="166" fontId="5" fillId="2" borderId="5" xfId="0" applyNumberFormat="1" applyFont="1" applyFill="1" applyBorder="1" applyAlignment="1">
      <alignment horizontal="center" vertical="center"/>
    </xf>
    <xf numFmtId="170" fontId="5" fillId="2" borderId="7" xfId="0" applyNumberFormat="1" applyFont="1" applyFill="1" applyBorder="1" applyAlignment="1">
      <alignment horizontal="center" vertical="center"/>
    </xf>
    <xf numFmtId="171" fontId="5" fillId="2" borderId="2" xfId="0" applyNumberFormat="1" applyFont="1" applyFill="1" applyBorder="1" applyAlignment="1">
      <alignment horizontal="center" vertical="center"/>
    </xf>
    <xf numFmtId="171" fontId="5" fillId="2" borderId="3" xfId="0" applyNumberFormat="1" applyFont="1" applyFill="1" applyBorder="1" applyAlignment="1">
      <alignment horizontal="center" vertical="center"/>
    </xf>
    <xf numFmtId="171" fontId="5" fillId="2" borderId="8" xfId="0" applyNumberFormat="1" applyFont="1" applyFill="1" applyBorder="1" applyAlignment="1">
      <alignment horizontal="center" vertical="center"/>
    </xf>
    <xf numFmtId="171" fontId="5" fillId="2" borderId="10" xfId="0" applyNumberFormat="1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4" borderId="15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15" fillId="4" borderId="7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6" fontId="2" fillId="4" borderId="7" xfId="0" applyNumberFormat="1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63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Espectro De Aceleración 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'F.H.E (ESTRUCTURA 3)'!$F$84:$F$127</c:f>
              <c:numCache>
                <c:formatCode>0.00\ "Seg"</c:formatCode>
                <c:ptCount val="4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0.14000000000000001</c:v>
                </c:pt>
                <c:pt idx="4">
                  <c:v>0.15</c:v>
                </c:pt>
                <c:pt idx="5">
                  <c:v>0.2</c:v>
                </c:pt>
                <c:pt idx="6">
                  <c:v>0.25</c:v>
                </c:pt>
                <c:pt idx="7">
                  <c:v>0.3</c:v>
                </c:pt>
                <c:pt idx="8">
                  <c:v>0.35</c:v>
                </c:pt>
                <c:pt idx="9">
                  <c:v>0.4</c:v>
                </c:pt>
                <c:pt idx="10">
                  <c:v>0.45</c:v>
                </c:pt>
                <c:pt idx="11">
                  <c:v>0.5</c:v>
                </c:pt>
                <c:pt idx="12">
                  <c:v>0.55000000000000004</c:v>
                </c:pt>
                <c:pt idx="13">
                  <c:v>0.6</c:v>
                </c:pt>
                <c:pt idx="14">
                  <c:v>0.65</c:v>
                </c:pt>
                <c:pt idx="15">
                  <c:v>0.69</c:v>
                </c:pt>
                <c:pt idx="16">
                  <c:v>0.7</c:v>
                </c:pt>
                <c:pt idx="17">
                  <c:v>0.75</c:v>
                </c:pt>
                <c:pt idx="18">
                  <c:v>0.8</c:v>
                </c:pt>
                <c:pt idx="19">
                  <c:v>0.85</c:v>
                </c:pt>
                <c:pt idx="20">
                  <c:v>0.9</c:v>
                </c:pt>
                <c:pt idx="21">
                  <c:v>0.95</c:v>
                </c:pt>
                <c:pt idx="22">
                  <c:v>1</c:v>
                </c:pt>
                <c:pt idx="23">
                  <c:v>1.25</c:v>
                </c:pt>
                <c:pt idx="24">
                  <c:v>1.5</c:v>
                </c:pt>
                <c:pt idx="25">
                  <c:v>1.75</c:v>
                </c:pt>
                <c:pt idx="26">
                  <c:v>2</c:v>
                </c:pt>
                <c:pt idx="27">
                  <c:v>2.25</c:v>
                </c:pt>
                <c:pt idx="28">
                  <c:v>2.5</c:v>
                </c:pt>
                <c:pt idx="29">
                  <c:v>2.75</c:v>
                </c:pt>
                <c:pt idx="30">
                  <c:v>3</c:v>
                </c:pt>
                <c:pt idx="31">
                  <c:v>3.25</c:v>
                </c:pt>
                <c:pt idx="32">
                  <c:v>3.5</c:v>
                </c:pt>
                <c:pt idx="33">
                  <c:v>3.75</c:v>
                </c:pt>
                <c:pt idx="34">
                  <c:v>4</c:v>
                </c:pt>
                <c:pt idx="35">
                  <c:v>4.25</c:v>
                </c:pt>
                <c:pt idx="36">
                  <c:v>4.5</c:v>
                </c:pt>
                <c:pt idx="37">
                  <c:v>4.75</c:v>
                </c:pt>
                <c:pt idx="38">
                  <c:v>4.8</c:v>
                </c:pt>
                <c:pt idx="39">
                  <c:v>5</c:v>
                </c:pt>
                <c:pt idx="40">
                  <c:v>5.25</c:v>
                </c:pt>
                <c:pt idx="41">
                  <c:v>5.5</c:v>
                </c:pt>
                <c:pt idx="42">
                  <c:v>5.75</c:v>
                </c:pt>
                <c:pt idx="43">
                  <c:v>6</c:v>
                </c:pt>
              </c:numCache>
            </c:numRef>
          </c:xVal>
          <c:yVal>
            <c:numRef>
              <c:f>'F.H.E (ESTRUCTURA 3)'!$G$84:$G$127</c:f>
              <c:numCache>
                <c:formatCode>0.000</c:formatCode>
                <c:ptCount val="44"/>
                <c:pt idx="0">
                  <c:v>0.875</c:v>
                </c:pt>
                <c:pt idx="1">
                  <c:v>0.875</c:v>
                </c:pt>
                <c:pt idx="2">
                  <c:v>0.875</c:v>
                </c:pt>
                <c:pt idx="3">
                  <c:v>0.875</c:v>
                </c:pt>
                <c:pt idx="4">
                  <c:v>0.875</c:v>
                </c:pt>
                <c:pt idx="5">
                  <c:v>0.875</c:v>
                </c:pt>
                <c:pt idx="6">
                  <c:v>0.875</c:v>
                </c:pt>
                <c:pt idx="7">
                  <c:v>0.875</c:v>
                </c:pt>
                <c:pt idx="8">
                  <c:v>0.875</c:v>
                </c:pt>
                <c:pt idx="9">
                  <c:v>0.875</c:v>
                </c:pt>
                <c:pt idx="10">
                  <c:v>0.875</c:v>
                </c:pt>
                <c:pt idx="11">
                  <c:v>0.875</c:v>
                </c:pt>
                <c:pt idx="12">
                  <c:v>0.875</c:v>
                </c:pt>
                <c:pt idx="13">
                  <c:v>0.875</c:v>
                </c:pt>
                <c:pt idx="14">
                  <c:v>0.875</c:v>
                </c:pt>
                <c:pt idx="15">
                  <c:v>0.875</c:v>
                </c:pt>
                <c:pt idx="16">
                  <c:v>0.85714285714285721</c:v>
                </c:pt>
                <c:pt idx="17">
                  <c:v>0.79999999999999993</c:v>
                </c:pt>
                <c:pt idx="18">
                  <c:v>0.74999999999999989</c:v>
                </c:pt>
                <c:pt idx="19">
                  <c:v>0.70588235294117652</c:v>
                </c:pt>
                <c:pt idx="20">
                  <c:v>0.66666666666666663</c:v>
                </c:pt>
                <c:pt idx="21">
                  <c:v>0.63157894736842102</c:v>
                </c:pt>
                <c:pt idx="22">
                  <c:v>0.6</c:v>
                </c:pt>
                <c:pt idx="23">
                  <c:v>0.48</c:v>
                </c:pt>
                <c:pt idx="24">
                  <c:v>0.39999999999999997</c:v>
                </c:pt>
                <c:pt idx="25">
                  <c:v>0.34285714285714286</c:v>
                </c:pt>
                <c:pt idx="26">
                  <c:v>0.3</c:v>
                </c:pt>
                <c:pt idx="27">
                  <c:v>0.26666666666666666</c:v>
                </c:pt>
                <c:pt idx="28">
                  <c:v>0.24</c:v>
                </c:pt>
                <c:pt idx="29">
                  <c:v>0.21818181818181817</c:v>
                </c:pt>
                <c:pt idx="30">
                  <c:v>0.19999999999999998</c:v>
                </c:pt>
                <c:pt idx="31">
                  <c:v>0.1846153846153846</c:v>
                </c:pt>
                <c:pt idx="32">
                  <c:v>0.17142857142857143</c:v>
                </c:pt>
                <c:pt idx="33">
                  <c:v>0.16</c:v>
                </c:pt>
                <c:pt idx="34">
                  <c:v>0.15</c:v>
                </c:pt>
                <c:pt idx="35">
                  <c:v>0.14117647058823529</c:v>
                </c:pt>
                <c:pt idx="36">
                  <c:v>0.13333333333333333</c:v>
                </c:pt>
                <c:pt idx="37">
                  <c:v>0.12631578947368421</c:v>
                </c:pt>
                <c:pt idx="38">
                  <c:v>0.125</c:v>
                </c:pt>
                <c:pt idx="39">
                  <c:v>0.1152</c:v>
                </c:pt>
                <c:pt idx="40">
                  <c:v>0.10448979591836734</c:v>
                </c:pt>
                <c:pt idx="41">
                  <c:v>9.5206611570247929E-2</c:v>
                </c:pt>
                <c:pt idx="42">
                  <c:v>8.7107750472589784E-2</c:v>
                </c:pt>
                <c:pt idx="43">
                  <c:v>0.08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D4-4C88-80DA-6ED372E8AEA5}"/>
            </c:ext>
          </c:extLst>
        </c:ser>
        <c:ser>
          <c:idx val="1"/>
          <c:order val="1"/>
          <c:tx>
            <c:v>To</c:v>
          </c:tx>
          <c:spPr>
            <a:ln w="95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'[1]F.H.E (ESTRUCTURA 3)'!$I$110:$I$111</c:f>
              <c:numCache>
                <c:formatCode>General</c:formatCode>
                <c:ptCount val="2"/>
                <c:pt idx="0">
                  <c:v>0.14000000000000001</c:v>
                </c:pt>
                <c:pt idx="1">
                  <c:v>0.14000000000000001</c:v>
                </c:pt>
              </c:numCache>
            </c:numRef>
          </c:xVal>
          <c:yVal>
            <c:numRef>
              <c:f>'[1]F.H.E (ESTRUCTURA 3)'!$J$110:$J$111</c:f>
              <c:numCache>
                <c:formatCode>General</c:formatCode>
                <c:ptCount val="2"/>
                <c:pt idx="0">
                  <c:v>0</c:v>
                </c:pt>
                <c:pt idx="1">
                  <c:v>0.875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D4-4C88-80DA-6ED372E8AEA5}"/>
            </c:ext>
          </c:extLst>
        </c:ser>
        <c:ser>
          <c:idx val="2"/>
          <c:order val="2"/>
          <c:tx>
            <c:v>Tc</c:v>
          </c:tx>
          <c:spPr>
            <a:ln w="95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3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'[1]F.H.E (ESTRUCTURA 3)'!$K$110:$K$111</c:f>
              <c:numCache>
                <c:formatCode>General</c:formatCode>
                <c:ptCount val="2"/>
                <c:pt idx="0">
                  <c:v>0.69</c:v>
                </c:pt>
                <c:pt idx="1">
                  <c:v>0.69</c:v>
                </c:pt>
              </c:numCache>
            </c:numRef>
          </c:xVal>
          <c:yVal>
            <c:numRef>
              <c:f>'[1]F.H.E (ESTRUCTURA 3)'!$L$110:$L$111</c:f>
              <c:numCache>
                <c:formatCode>General</c:formatCode>
                <c:ptCount val="2"/>
                <c:pt idx="0">
                  <c:v>0</c:v>
                </c:pt>
                <c:pt idx="1">
                  <c:v>0.875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D4-4C88-80DA-6ED372E8AEA5}"/>
            </c:ext>
          </c:extLst>
        </c:ser>
        <c:ser>
          <c:idx val="3"/>
          <c:order val="3"/>
          <c:tx>
            <c:v>TL</c:v>
          </c:tx>
          <c:spPr>
            <a:ln w="95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4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'[1]F.H.E (ESTRUCTURA 3)'!$M$110:$M$111</c:f>
              <c:numCache>
                <c:formatCode>General</c:formatCode>
                <c:ptCount val="2"/>
                <c:pt idx="0">
                  <c:v>4.8</c:v>
                </c:pt>
                <c:pt idx="1">
                  <c:v>4.8</c:v>
                </c:pt>
              </c:numCache>
            </c:numRef>
          </c:xVal>
          <c:yVal>
            <c:numRef>
              <c:f>'[1]F.H.E (ESTRUCTURA 3)'!$N$110:$N$111</c:f>
              <c:numCache>
                <c:formatCode>General</c:formatCode>
                <c:ptCount val="2"/>
                <c:pt idx="0">
                  <c:v>0</c:v>
                </c:pt>
                <c:pt idx="1">
                  <c:v>0.125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D4-4C88-80DA-6ED372E8AE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1204112"/>
        <c:axId val="611188880"/>
      </c:scatterChart>
      <c:valAx>
        <c:axId val="611204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PERIODO Ta (seg)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11188880"/>
        <c:crosses val="autoZero"/>
        <c:crossBetween val="midCat"/>
      </c:valAx>
      <c:valAx>
        <c:axId val="611188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ESPECTRO DE ACELERACIÓN Sa (g)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11204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Espectro De Aceleración 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4"/>
          <c:order val="0"/>
          <c:spPr>
            <a:ln w="95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'F.H.E (ESTRUCTURA 3)'!$U$84:$U$127</c:f>
              <c:numCache>
                <c:formatCode>0.00\ "Seg"</c:formatCode>
                <c:ptCount val="4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0.14000000000000001</c:v>
                </c:pt>
                <c:pt idx="4">
                  <c:v>0.15</c:v>
                </c:pt>
                <c:pt idx="5">
                  <c:v>0.2</c:v>
                </c:pt>
                <c:pt idx="6">
                  <c:v>0.25</c:v>
                </c:pt>
                <c:pt idx="7">
                  <c:v>0.3</c:v>
                </c:pt>
                <c:pt idx="8">
                  <c:v>0.35</c:v>
                </c:pt>
                <c:pt idx="9">
                  <c:v>0.4</c:v>
                </c:pt>
                <c:pt idx="10">
                  <c:v>0.45</c:v>
                </c:pt>
                <c:pt idx="11">
                  <c:v>0.5</c:v>
                </c:pt>
                <c:pt idx="12">
                  <c:v>0.55000000000000004</c:v>
                </c:pt>
                <c:pt idx="13">
                  <c:v>0.6</c:v>
                </c:pt>
                <c:pt idx="14">
                  <c:v>0.65</c:v>
                </c:pt>
                <c:pt idx="15">
                  <c:v>0.69</c:v>
                </c:pt>
                <c:pt idx="16">
                  <c:v>0.7</c:v>
                </c:pt>
                <c:pt idx="17">
                  <c:v>0.75</c:v>
                </c:pt>
                <c:pt idx="18">
                  <c:v>0.8</c:v>
                </c:pt>
                <c:pt idx="19">
                  <c:v>0.85</c:v>
                </c:pt>
                <c:pt idx="20">
                  <c:v>0.9</c:v>
                </c:pt>
                <c:pt idx="21">
                  <c:v>0.95</c:v>
                </c:pt>
                <c:pt idx="22">
                  <c:v>1</c:v>
                </c:pt>
                <c:pt idx="23">
                  <c:v>1.25</c:v>
                </c:pt>
                <c:pt idx="24">
                  <c:v>1.5</c:v>
                </c:pt>
                <c:pt idx="25">
                  <c:v>1.75</c:v>
                </c:pt>
                <c:pt idx="26">
                  <c:v>2</c:v>
                </c:pt>
                <c:pt idx="27">
                  <c:v>2.25</c:v>
                </c:pt>
                <c:pt idx="28">
                  <c:v>2.5</c:v>
                </c:pt>
                <c:pt idx="29">
                  <c:v>2.75</c:v>
                </c:pt>
                <c:pt idx="30">
                  <c:v>3</c:v>
                </c:pt>
                <c:pt idx="31">
                  <c:v>3.25</c:v>
                </c:pt>
                <c:pt idx="32">
                  <c:v>3.5</c:v>
                </c:pt>
                <c:pt idx="33">
                  <c:v>3.75</c:v>
                </c:pt>
                <c:pt idx="34">
                  <c:v>4</c:v>
                </c:pt>
                <c:pt idx="35">
                  <c:v>4.25</c:v>
                </c:pt>
                <c:pt idx="36">
                  <c:v>4.5</c:v>
                </c:pt>
                <c:pt idx="37">
                  <c:v>4.75</c:v>
                </c:pt>
                <c:pt idx="38">
                  <c:v>4.8</c:v>
                </c:pt>
                <c:pt idx="39">
                  <c:v>5</c:v>
                </c:pt>
                <c:pt idx="40">
                  <c:v>5.25</c:v>
                </c:pt>
                <c:pt idx="41">
                  <c:v>5.5</c:v>
                </c:pt>
                <c:pt idx="42">
                  <c:v>5.75</c:v>
                </c:pt>
                <c:pt idx="43">
                  <c:v>6</c:v>
                </c:pt>
              </c:numCache>
            </c:numRef>
          </c:xVal>
          <c:yVal>
            <c:numRef>
              <c:f>'F.H.E (ESTRUCTURA 3)'!$W$84:$W$127</c:f>
              <c:numCache>
                <c:formatCode>0.000</c:formatCode>
                <c:ptCount val="44"/>
                <c:pt idx="0">
                  <c:v>0.25925925925925924</c:v>
                </c:pt>
                <c:pt idx="1">
                  <c:v>0.25925925925925924</c:v>
                </c:pt>
                <c:pt idx="2">
                  <c:v>0.25925925925925924</c:v>
                </c:pt>
                <c:pt idx="3">
                  <c:v>0.25925925925925924</c:v>
                </c:pt>
                <c:pt idx="4">
                  <c:v>0.25925925925925924</c:v>
                </c:pt>
                <c:pt idx="5">
                  <c:v>0.25925925925925924</c:v>
                </c:pt>
                <c:pt idx="6">
                  <c:v>0.25925925925925924</c:v>
                </c:pt>
                <c:pt idx="7">
                  <c:v>0.25925925925925924</c:v>
                </c:pt>
                <c:pt idx="8">
                  <c:v>0.25925925925925924</c:v>
                </c:pt>
                <c:pt idx="9">
                  <c:v>0.25925925925925924</c:v>
                </c:pt>
                <c:pt idx="10">
                  <c:v>0.25925925925925924</c:v>
                </c:pt>
                <c:pt idx="11">
                  <c:v>0.25925925925925924</c:v>
                </c:pt>
                <c:pt idx="12">
                  <c:v>0.25925925925925924</c:v>
                </c:pt>
                <c:pt idx="13">
                  <c:v>0.25925925925925924</c:v>
                </c:pt>
                <c:pt idx="14">
                  <c:v>0.25925925925925924</c:v>
                </c:pt>
                <c:pt idx="15">
                  <c:v>0.25925925925925924</c:v>
                </c:pt>
                <c:pt idx="16">
                  <c:v>0.25396825396825401</c:v>
                </c:pt>
                <c:pt idx="17">
                  <c:v>0.23703703703703702</c:v>
                </c:pt>
                <c:pt idx="18">
                  <c:v>0.22222222222222218</c:v>
                </c:pt>
                <c:pt idx="19">
                  <c:v>0.20915032679738563</c:v>
                </c:pt>
                <c:pt idx="20">
                  <c:v>0.19753086419753085</c:v>
                </c:pt>
                <c:pt idx="21">
                  <c:v>0.1871345029239766</c:v>
                </c:pt>
                <c:pt idx="22">
                  <c:v>0.17777777777777778</c:v>
                </c:pt>
                <c:pt idx="23">
                  <c:v>0.14222222222222222</c:v>
                </c:pt>
                <c:pt idx="24">
                  <c:v>0.11851851851851851</c:v>
                </c:pt>
                <c:pt idx="25">
                  <c:v>0.10158730158730159</c:v>
                </c:pt>
                <c:pt idx="26">
                  <c:v>8.8888888888888892E-2</c:v>
                </c:pt>
                <c:pt idx="27">
                  <c:v>7.9012345679012344E-2</c:v>
                </c:pt>
                <c:pt idx="28">
                  <c:v>7.1111111111111111E-2</c:v>
                </c:pt>
                <c:pt idx="29">
                  <c:v>6.4646464646464646E-2</c:v>
                </c:pt>
                <c:pt idx="30">
                  <c:v>5.9259259259259255E-2</c:v>
                </c:pt>
                <c:pt idx="31">
                  <c:v>5.4700854700854694E-2</c:v>
                </c:pt>
                <c:pt idx="32">
                  <c:v>5.0793650793650794E-2</c:v>
                </c:pt>
                <c:pt idx="33">
                  <c:v>4.7407407407407405E-2</c:v>
                </c:pt>
                <c:pt idx="34">
                  <c:v>4.4444444444444446E-2</c:v>
                </c:pt>
                <c:pt idx="35">
                  <c:v>4.1830065359477121E-2</c:v>
                </c:pt>
                <c:pt idx="36">
                  <c:v>3.9506172839506172E-2</c:v>
                </c:pt>
                <c:pt idx="37">
                  <c:v>3.7426900584795322E-2</c:v>
                </c:pt>
                <c:pt idx="38">
                  <c:v>3.7037037037037035E-2</c:v>
                </c:pt>
                <c:pt idx="39">
                  <c:v>3.4133333333333335E-2</c:v>
                </c:pt>
                <c:pt idx="40">
                  <c:v>3.0959939531368101E-2</c:v>
                </c:pt>
                <c:pt idx="41">
                  <c:v>2.820936639118457E-2</c:v>
                </c:pt>
                <c:pt idx="42">
                  <c:v>2.5809703843730308E-2</c:v>
                </c:pt>
                <c:pt idx="43">
                  <c:v>2.3703703703703703E-2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BF-47C1-B617-35CB564F49A6}"/>
            </c:ext>
          </c:extLst>
        </c:ser>
        <c:ser>
          <c:idx val="0"/>
          <c:order val="1"/>
          <c:spPr>
            <a:ln w="95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'F.H.E (ESTRUCTURA 3)'!$F$84:$F$127</c:f>
              <c:numCache>
                <c:formatCode>0.00\ "Seg"</c:formatCode>
                <c:ptCount val="4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0.14000000000000001</c:v>
                </c:pt>
                <c:pt idx="4">
                  <c:v>0.15</c:v>
                </c:pt>
                <c:pt idx="5">
                  <c:v>0.2</c:v>
                </c:pt>
                <c:pt idx="6">
                  <c:v>0.25</c:v>
                </c:pt>
                <c:pt idx="7">
                  <c:v>0.3</c:v>
                </c:pt>
                <c:pt idx="8">
                  <c:v>0.35</c:v>
                </c:pt>
                <c:pt idx="9">
                  <c:v>0.4</c:v>
                </c:pt>
                <c:pt idx="10">
                  <c:v>0.45</c:v>
                </c:pt>
                <c:pt idx="11">
                  <c:v>0.5</c:v>
                </c:pt>
                <c:pt idx="12">
                  <c:v>0.55000000000000004</c:v>
                </c:pt>
                <c:pt idx="13">
                  <c:v>0.6</c:v>
                </c:pt>
                <c:pt idx="14">
                  <c:v>0.65</c:v>
                </c:pt>
                <c:pt idx="15">
                  <c:v>0.69</c:v>
                </c:pt>
                <c:pt idx="16">
                  <c:v>0.7</c:v>
                </c:pt>
                <c:pt idx="17">
                  <c:v>0.75</c:v>
                </c:pt>
                <c:pt idx="18">
                  <c:v>0.8</c:v>
                </c:pt>
                <c:pt idx="19">
                  <c:v>0.85</c:v>
                </c:pt>
                <c:pt idx="20">
                  <c:v>0.9</c:v>
                </c:pt>
                <c:pt idx="21">
                  <c:v>0.95</c:v>
                </c:pt>
                <c:pt idx="22">
                  <c:v>1</c:v>
                </c:pt>
                <c:pt idx="23">
                  <c:v>1.25</c:v>
                </c:pt>
                <c:pt idx="24">
                  <c:v>1.5</c:v>
                </c:pt>
                <c:pt idx="25">
                  <c:v>1.75</c:v>
                </c:pt>
                <c:pt idx="26">
                  <c:v>2</c:v>
                </c:pt>
                <c:pt idx="27">
                  <c:v>2.25</c:v>
                </c:pt>
                <c:pt idx="28">
                  <c:v>2.5</c:v>
                </c:pt>
                <c:pt idx="29">
                  <c:v>2.75</c:v>
                </c:pt>
                <c:pt idx="30">
                  <c:v>3</c:v>
                </c:pt>
                <c:pt idx="31">
                  <c:v>3.25</c:v>
                </c:pt>
                <c:pt idx="32">
                  <c:v>3.5</c:v>
                </c:pt>
                <c:pt idx="33">
                  <c:v>3.75</c:v>
                </c:pt>
                <c:pt idx="34">
                  <c:v>4</c:v>
                </c:pt>
                <c:pt idx="35">
                  <c:v>4.25</c:v>
                </c:pt>
                <c:pt idx="36">
                  <c:v>4.5</c:v>
                </c:pt>
                <c:pt idx="37">
                  <c:v>4.75</c:v>
                </c:pt>
                <c:pt idx="38">
                  <c:v>4.8</c:v>
                </c:pt>
                <c:pt idx="39">
                  <c:v>5</c:v>
                </c:pt>
                <c:pt idx="40">
                  <c:v>5.25</c:v>
                </c:pt>
                <c:pt idx="41">
                  <c:v>5.5</c:v>
                </c:pt>
                <c:pt idx="42">
                  <c:v>5.75</c:v>
                </c:pt>
                <c:pt idx="43">
                  <c:v>6</c:v>
                </c:pt>
              </c:numCache>
            </c:numRef>
          </c:xVal>
          <c:yVal>
            <c:numRef>
              <c:f>'F.H.E (ESTRUCTURA 3)'!$G$84:$G$127</c:f>
              <c:numCache>
                <c:formatCode>0.000</c:formatCode>
                <c:ptCount val="44"/>
                <c:pt idx="0">
                  <c:v>0.875</c:v>
                </c:pt>
                <c:pt idx="1">
                  <c:v>0.875</c:v>
                </c:pt>
                <c:pt idx="2">
                  <c:v>0.875</c:v>
                </c:pt>
                <c:pt idx="3">
                  <c:v>0.875</c:v>
                </c:pt>
                <c:pt idx="4">
                  <c:v>0.875</c:v>
                </c:pt>
                <c:pt idx="5">
                  <c:v>0.875</c:v>
                </c:pt>
                <c:pt idx="6">
                  <c:v>0.875</c:v>
                </c:pt>
                <c:pt idx="7">
                  <c:v>0.875</c:v>
                </c:pt>
                <c:pt idx="8">
                  <c:v>0.875</c:v>
                </c:pt>
                <c:pt idx="9">
                  <c:v>0.875</c:v>
                </c:pt>
                <c:pt idx="10">
                  <c:v>0.875</c:v>
                </c:pt>
                <c:pt idx="11">
                  <c:v>0.875</c:v>
                </c:pt>
                <c:pt idx="12">
                  <c:v>0.875</c:v>
                </c:pt>
                <c:pt idx="13">
                  <c:v>0.875</c:v>
                </c:pt>
                <c:pt idx="14">
                  <c:v>0.875</c:v>
                </c:pt>
                <c:pt idx="15">
                  <c:v>0.875</c:v>
                </c:pt>
                <c:pt idx="16">
                  <c:v>0.85714285714285721</c:v>
                </c:pt>
                <c:pt idx="17">
                  <c:v>0.79999999999999993</c:v>
                </c:pt>
                <c:pt idx="18">
                  <c:v>0.74999999999999989</c:v>
                </c:pt>
                <c:pt idx="19">
                  <c:v>0.70588235294117652</c:v>
                </c:pt>
                <c:pt idx="20">
                  <c:v>0.66666666666666663</c:v>
                </c:pt>
                <c:pt idx="21">
                  <c:v>0.63157894736842102</c:v>
                </c:pt>
                <c:pt idx="22">
                  <c:v>0.6</c:v>
                </c:pt>
                <c:pt idx="23">
                  <c:v>0.48</c:v>
                </c:pt>
                <c:pt idx="24">
                  <c:v>0.39999999999999997</c:v>
                </c:pt>
                <c:pt idx="25">
                  <c:v>0.34285714285714286</c:v>
                </c:pt>
                <c:pt idx="26">
                  <c:v>0.3</c:v>
                </c:pt>
                <c:pt idx="27">
                  <c:v>0.26666666666666666</c:v>
                </c:pt>
                <c:pt idx="28">
                  <c:v>0.24</c:v>
                </c:pt>
                <c:pt idx="29">
                  <c:v>0.21818181818181817</c:v>
                </c:pt>
                <c:pt idx="30">
                  <c:v>0.19999999999999998</c:v>
                </c:pt>
                <c:pt idx="31">
                  <c:v>0.1846153846153846</c:v>
                </c:pt>
                <c:pt idx="32">
                  <c:v>0.17142857142857143</c:v>
                </c:pt>
                <c:pt idx="33">
                  <c:v>0.16</c:v>
                </c:pt>
                <c:pt idx="34">
                  <c:v>0.15</c:v>
                </c:pt>
                <c:pt idx="35">
                  <c:v>0.14117647058823529</c:v>
                </c:pt>
                <c:pt idx="36">
                  <c:v>0.13333333333333333</c:v>
                </c:pt>
                <c:pt idx="37">
                  <c:v>0.12631578947368421</c:v>
                </c:pt>
                <c:pt idx="38">
                  <c:v>0.125</c:v>
                </c:pt>
                <c:pt idx="39">
                  <c:v>0.1152</c:v>
                </c:pt>
                <c:pt idx="40">
                  <c:v>0.10448979591836734</c:v>
                </c:pt>
                <c:pt idx="41">
                  <c:v>9.5206611570247929E-2</c:v>
                </c:pt>
                <c:pt idx="42">
                  <c:v>8.7107750472589784E-2</c:v>
                </c:pt>
                <c:pt idx="43">
                  <c:v>0.08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BF-47C1-B617-35CB564F49A6}"/>
            </c:ext>
          </c:extLst>
        </c:ser>
        <c:ser>
          <c:idx val="1"/>
          <c:order val="2"/>
          <c:spPr>
            <a:ln w="95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'[1]F.H.E (ESTRUCTURA 3)'!$I$110:$I$111</c:f>
              <c:numCache>
                <c:formatCode>General</c:formatCode>
                <c:ptCount val="2"/>
                <c:pt idx="0">
                  <c:v>0.14000000000000001</c:v>
                </c:pt>
                <c:pt idx="1">
                  <c:v>0.14000000000000001</c:v>
                </c:pt>
              </c:numCache>
            </c:numRef>
          </c:xVal>
          <c:yVal>
            <c:numRef>
              <c:f>'[1]F.H.E (ESTRUCTURA 3)'!$J$110:$J$111</c:f>
              <c:numCache>
                <c:formatCode>General</c:formatCode>
                <c:ptCount val="2"/>
                <c:pt idx="0">
                  <c:v>0</c:v>
                </c:pt>
                <c:pt idx="1">
                  <c:v>0.875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v>To</c:v>
                </c15:tx>
              </c15:filteredSeriesTitle>
            </c:ext>
            <c:ext xmlns:c16="http://schemas.microsoft.com/office/drawing/2014/chart" uri="{C3380CC4-5D6E-409C-BE32-E72D297353CC}">
              <c16:uniqueId val="{00000005-CFBF-47C1-B617-35CB564F49A6}"/>
            </c:ext>
          </c:extLst>
        </c:ser>
        <c:ser>
          <c:idx val="2"/>
          <c:order val="3"/>
          <c:spPr>
            <a:ln w="95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3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'[1]F.H.E (ESTRUCTURA 3)'!$K$110:$K$111</c:f>
              <c:numCache>
                <c:formatCode>General</c:formatCode>
                <c:ptCount val="2"/>
                <c:pt idx="0">
                  <c:v>0.69</c:v>
                </c:pt>
                <c:pt idx="1">
                  <c:v>0.69</c:v>
                </c:pt>
              </c:numCache>
            </c:numRef>
          </c:xVal>
          <c:yVal>
            <c:numRef>
              <c:f>'[1]F.H.E (ESTRUCTURA 3)'!$L$110:$L$111</c:f>
              <c:numCache>
                <c:formatCode>General</c:formatCode>
                <c:ptCount val="2"/>
                <c:pt idx="0">
                  <c:v>0</c:v>
                </c:pt>
                <c:pt idx="1">
                  <c:v>0.875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v>Tc</c:v>
                </c15:tx>
              </c15:filteredSeriesTitle>
            </c:ext>
            <c:ext xmlns:c16="http://schemas.microsoft.com/office/drawing/2014/chart" uri="{C3380CC4-5D6E-409C-BE32-E72D297353CC}">
              <c16:uniqueId val="{00000007-CFBF-47C1-B617-35CB564F49A6}"/>
            </c:ext>
          </c:extLst>
        </c:ser>
        <c:ser>
          <c:idx val="3"/>
          <c:order val="4"/>
          <c:spPr>
            <a:ln w="95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4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'[1]F.H.E (ESTRUCTURA 3)'!$M$110:$M$111</c:f>
              <c:numCache>
                <c:formatCode>General</c:formatCode>
                <c:ptCount val="2"/>
                <c:pt idx="0">
                  <c:v>4.8</c:v>
                </c:pt>
                <c:pt idx="1">
                  <c:v>4.8</c:v>
                </c:pt>
              </c:numCache>
            </c:numRef>
          </c:xVal>
          <c:yVal>
            <c:numRef>
              <c:f>'[1]F.H.E (ESTRUCTURA 3)'!$N$110:$N$111</c:f>
              <c:numCache>
                <c:formatCode>General</c:formatCode>
                <c:ptCount val="2"/>
                <c:pt idx="0">
                  <c:v>0</c:v>
                </c:pt>
                <c:pt idx="1">
                  <c:v>0.125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v>TL</c:v>
                </c15:tx>
              </c15:filteredSeriesTitle>
            </c:ext>
            <c:ext xmlns:c16="http://schemas.microsoft.com/office/drawing/2014/chart" uri="{C3380CC4-5D6E-409C-BE32-E72D297353CC}">
              <c16:uniqueId val="{00000009-CFBF-47C1-B617-35CB564F4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2753168"/>
        <c:axId val="622750992"/>
      </c:scatterChart>
      <c:valAx>
        <c:axId val="622753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PERIODO Ta (seg)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2750992"/>
        <c:crosses val="autoZero"/>
        <c:crossBetween val="midCat"/>
      </c:valAx>
      <c:valAx>
        <c:axId val="622750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ESPECTRO DE ACELERACIÓN Sa (g)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2753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Espectro De Aceleración 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'UMBRAL DAÑO  '!$F$83:$F$131</c:f>
              <c:numCache>
                <c:formatCode>0.00\ "Seg"</c:formatCode>
                <c:ptCount val="4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0.14000000000000001</c:v>
                </c:pt>
                <c:pt idx="4">
                  <c:v>0.15</c:v>
                </c:pt>
                <c:pt idx="5">
                  <c:v>0.2</c:v>
                </c:pt>
                <c:pt idx="6">
                  <c:v>0.25</c:v>
                </c:pt>
                <c:pt idx="7">
                  <c:v>0.3</c:v>
                </c:pt>
                <c:pt idx="8">
                  <c:v>0.35</c:v>
                </c:pt>
                <c:pt idx="9">
                  <c:v>0.4</c:v>
                </c:pt>
                <c:pt idx="10">
                  <c:v>0.45</c:v>
                </c:pt>
                <c:pt idx="11">
                  <c:v>0.5</c:v>
                </c:pt>
                <c:pt idx="12">
                  <c:v>0.55000000000000004</c:v>
                </c:pt>
                <c:pt idx="13">
                  <c:v>0.6</c:v>
                </c:pt>
                <c:pt idx="14">
                  <c:v>0.65</c:v>
                </c:pt>
                <c:pt idx="15">
                  <c:v>0.69</c:v>
                </c:pt>
                <c:pt idx="16">
                  <c:v>0.7</c:v>
                </c:pt>
                <c:pt idx="17">
                  <c:v>0.75</c:v>
                </c:pt>
                <c:pt idx="18">
                  <c:v>0.8</c:v>
                </c:pt>
                <c:pt idx="19">
                  <c:v>0.85</c:v>
                </c:pt>
                <c:pt idx="20">
                  <c:v>0.9</c:v>
                </c:pt>
                <c:pt idx="21">
                  <c:v>0.95</c:v>
                </c:pt>
                <c:pt idx="22">
                  <c:v>1</c:v>
                </c:pt>
                <c:pt idx="23">
                  <c:v>1.25</c:v>
                </c:pt>
                <c:pt idx="24">
                  <c:v>1.5</c:v>
                </c:pt>
                <c:pt idx="25">
                  <c:v>1.75</c:v>
                </c:pt>
                <c:pt idx="26">
                  <c:v>2</c:v>
                </c:pt>
                <c:pt idx="27">
                  <c:v>2.25</c:v>
                </c:pt>
                <c:pt idx="28">
                  <c:v>2.5</c:v>
                </c:pt>
                <c:pt idx="29">
                  <c:v>2.75</c:v>
                </c:pt>
                <c:pt idx="30">
                  <c:v>3</c:v>
                </c:pt>
                <c:pt idx="31">
                  <c:v>3.25</c:v>
                </c:pt>
                <c:pt idx="32">
                  <c:v>3.5</c:v>
                </c:pt>
                <c:pt idx="33">
                  <c:v>3.75</c:v>
                </c:pt>
                <c:pt idx="34">
                  <c:v>4</c:v>
                </c:pt>
                <c:pt idx="35">
                  <c:v>4.25</c:v>
                </c:pt>
                <c:pt idx="36">
                  <c:v>4.5</c:v>
                </c:pt>
                <c:pt idx="37">
                  <c:v>4.75</c:v>
                </c:pt>
                <c:pt idx="38">
                  <c:v>4.8</c:v>
                </c:pt>
                <c:pt idx="39">
                  <c:v>5</c:v>
                </c:pt>
                <c:pt idx="40">
                  <c:v>5.25</c:v>
                </c:pt>
                <c:pt idx="41">
                  <c:v>5.5</c:v>
                </c:pt>
                <c:pt idx="42">
                  <c:v>5.75</c:v>
                </c:pt>
                <c:pt idx="43">
                  <c:v>6</c:v>
                </c:pt>
                <c:pt idx="44">
                  <c:v>6.25</c:v>
                </c:pt>
                <c:pt idx="45">
                  <c:v>6.5</c:v>
                </c:pt>
                <c:pt idx="46">
                  <c:v>6.75</c:v>
                </c:pt>
                <c:pt idx="47">
                  <c:v>7</c:v>
                </c:pt>
                <c:pt idx="48">
                  <c:v>7.25</c:v>
                </c:pt>
              </c:numCache>
            </c:numRef>
          </c:xVal>
          <c:yVal>
            <c:numRef>
              <c:f>'UMBRAL DAÑO  '!$G$83:$G$131</c:f>
              <c:numCache>
                <c:formatCode>0.000</c:formatCode>
                <c:ptCount val="49"/>
                <c:pt idx="0">
                  <c:v>0.06</c:v>
                </c:pt>
                <c:pt idx="1">
                  <c:v>8.3999999999999991E-2</c:v>
                </c:pt>
                <c:pt idx="2">
                  <c:v>0.108</c:v>
                </c:pt>
                <c:pt idx="3">
                  <c:v>0.12720000000000001</c:v>
                </c:pt>
                <c:pt idx="4">
                  <c:v>0.13200000000000001</c:v>
                </c:pt>
                <c:pt idx="5">
                  <c:v>0.156</c:v>
                </c:pt>
                <c:pt idx="6">
                  <c:v>0.18</c:v>
                </c:pt>
                <c:pt idx="7">
                  <c:v>0.18</c:v>
                </c:pt>
                <c:pt idx="8">
                  <c:v>0.18</c:v>
                </c:pt>
                <c:pt idx="9">
                  <c:v>0.18</c:v>
                </c:pt>
                <c:pt idx="10">
                  <c:v>0.18</c:v>
                </c:pt>
                <c:pt idx="11">
                  <c:v>0.18</c:v>
                </c:pt>
                <c:pt idx="12">
                  <c:v>0.18</c:v>
                </c:pt>
                <c:pt idx="13">
                  <c:v>0.18</c:v>
                </c:pt>
                <c:pt idx="14">
                  <c:v>0.18</c:v>
                </c:pt>
                <c:pt idx="15">
                  <c:v>0.18</c:v>
                </c:pt>
                <c:pt idx="16">
                  <c:v>0.18</c:v>
                </c:pt>
                <c:pt idx="17">
                  <c:v>0.18</c:v>
                </c:pt>
                <c:pt idx="18">
                  <c:v>0.18</c:v>
                </c:pt>
                <c:pt idx="19">
                  <c:v>0.18</c:v>
                </c:pt>
                <c:pt idx="20">
                  <c:v>0.18</c:v>
                </c:pt>
                <c:pt idx="21">
                  <c:v>0.18</c:v>
                </c:pt>
                <c:pt idx="22">
                  <c:v>0.18</c:v>
                </c:pt>
                <c:pt idx="23">
                  <c:v>0.18</c:v>
                </c:pt>
                <c:pt idx="24">
                  <c:v>0.15</c:v>
                </c:pt>
                <c:pt idx="25">
                  <c:v>0.12857142857142856</c:v>
                </c:pt>
                <c:pt idx="26">
                  <c:v>0.11249999999999999</c:v>
                </c:pt>
                <c:pt idx="27">
                  <c:v>9.9999999999999992E-2</c:v>
                </c:pt>
                <c:pt idx="28">
                  <c:v>0.09</c:v>
                </c:pt>
                <c:pt idx="29">
                  <c:v>8.1818181818181804E-2</c:v>
                </c:pt>
                <c:pt idx="30">
                  <c:v>7.4999999999999997E-2</c:v>
                </c:pt>
                <c:pt idx="31">
                  <c:v>6.9230769230769221E-2</c:v>
                </c:pt>
                <c:pt idx="32">
                  <c:v>6.4285714285714279E-2</c:v>
                </c:pt>
                <c:pt idx="33">
                  <c:v>5.9999999999999991E-2</c:v>
                </c:pt>
                <c:pt idx="34">
                  <c:v>5.6249999999999994E-2</c:v>
                </c:pt>
                <c:pt idx="35">
                  <c:v>5.2941176470588228E-2</c:v>
                </c:pt>
                <c:pt idx="36">
                  <c:v>4.9999999999999996E-2</c:v>
                </c:pt>
                <c:pt idx="37">
                  <c:v>4.7368421052631574E-2</c:v>
                </c:pt>
                <c:pt idx="38">
                  <c:v>4.6875E-2</c:v>
                </c:pt>
                <c:pt idx="39">
                  <c:v>4.4999999999999998E-2</c:v>
                </c:pt>
                <c:pt idx="40">
                  <c:v>4.2857142857142851E-2</c:v>
                </c:pt>
                <c:pt idx="41">
                  <c:v>4.0909090909090902E-2</c:v>
                </c:pt>
                <c:pt idx="42">
                  <c:v>3.9130434782608692E-2</c:v>
                </c:pt>
                <c:pt idx="43">
                  <c:v>3.7499999999999999E-2</c:v>
                </c:pt>
                <c:pt idx="44">
                  <c:v>3.4559999999999994E-2</c:v>
                </c:pt>
                <c:pt idx="45">
                  <c:v>3.1952662721893489E-2</c:v>
                </c:pt>
                <c:pt idx="46">
                  <c:v>2.9629629629629627E-2</c:v>
                </c:pt>
                <c:pt idx="47">
                  <c:v>2.7551020408163263E-2</c:v>
                </c:pt>
                <c:pt idx="48">
                  <c:v>2.5683709869203326E-2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35-4F8C-B2FF-B51E8A96D2A9}"/>
            </c:ext>
          </c:extLst>
        </c:ser>
        <c:ser>
          <c:idx val="1"/>
          <c:order val="1"/>
          <c:tx>
            <c:v>To</c:v>
          </c:tx>
          <c:spPr>
            <a:ln w="95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'[2]ESPECTRO UMBRAL DAÑO - ESTR 1 '!$I$101:$I$102</c:f>
              <c:numCache>
                <c:formatCode>General</c:formatCode>
                <c:ptCount val="2"/>
                <c:pt idx="0">
                  <c:v>0.25</c:v>
                </c:pt>
                <c:pt idx="1">
                  <c:v>0.25</c:v>
                </c:pt>
              </c:numCache>
            </c:numRef>
          </c:xVal>
          <c:yVal>
            <c:numRef>
              <c:f>'[2]ESPECTRO UMBRAL DAÑO - ESTR 1 '!$J$101:$J$102</c:f>
              <c:numCache>
                <c:formatCode>General</c:formatCode>
                <c:ptCount val="2"/>
                <c:pt idx="0">
                  <c:v>0</c:v>
                </c:pt>
                <c:pt idx="1">
                  <c:v>0.18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35-4F8C-B2FF-B51E8A96D2A9}"/>
            </c:ext>
          </c:extLst>
        </c:ser>
        <c:ser>
          <c:idx val="2"/>
          <c:order val="2"/>
          <c:tx>
            <c:v>Tc</c:v>
          </c:tx>
          <c:spPr>
            <a:ln w="95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3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'[2]ESPECTRO UMBRAL DAÑO - ESTR 1 '!$K$101:$K$102</c:f>
              <c:numCache>
                <c:formatCode>General</c:formatCode>
                <c:ptCount val="2"/>
                <c:pt idx="0">
                  <c:v>1.25</c:v>
                </c:pt>
                <c:pt idx="1">
                  <c:v>1.25</c:v>
                </c:pt>
              </c:numCache>
            </c:numRef>
          </c:xVal>
          <c:yVal>
            <c:numRef>
              <c:f>'[2]ESPECTRO UMBRAL DAÑO - ESTR 1 '!$L$101:$L$102</c:f>
              <c:numCache>
                <c:formatCode>General</c:formatCode>
                <c:ptCount val="2"/>
                <c:pt idx="0">
                  <c:v>0</c:v>
                </c:pt>
                <c:pt idx="1">
                  <c:v>0.18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035-4F8C-B2FF-B51E8A96D2A9}"/>
            </c:ext>
          </c:extLst>
        </c:ser>
        <c:ser>
          <c:idx val="3"/>
          <c:order val="3"/>
          <c:tx>
            <c:v>TL</c:v>
          </c:tx>
          <c:spPr>
            <a:ln w="95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4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'[2]ESPECTRO UMBRAL DAÑO - ESTR 1 '!$M$101:$M$102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xVal>
          <c:yVal>
            <c:numRef>
              <c:f>'[2]ESPECTRO UMBRAL DAÑO - ESTR 1 '!$N$101:$N$102</c:f>
              <c:numCache>
                <c:formatCode>General</c:formatCode>
                <c:ptCount val="2"/>
                <c:pt idx="0">
                  <c:v>0</c:v>
                </c:pt>
                <c:pt idx="1">
                  <c:v>3.7999999999999999E-2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035-4F8C-B2FF-B51E8A96D2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2759696"/>
        <c:axId val="622757520"/>
      </c:scatterChart>
      <c:valAx>
        <c:axId val="622759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PERIODO Ta (seg)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2757520"/>
        <c:crosses val="autoZero"/>
        <c:crossBetween val="midCat"/>
      </c:valAx>
      <c:valAx>
        <c:axId val="62275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ESPECTRO DE ACELERACIÓN Sa (g)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2759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chart" Target="../charts/chart2.xml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chart" Target="../charts/chart1.xml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image" Target="../media/image7.png"/><Relationship Id="rId7" Type="http://schemas.openxmlformats.org/officeDocument/2006/relationships/image" Target="../media/image11.png"/><Relationship Id="rId12" Type="http://schemas.openxmlformats.org/officeDocument/2006/relationships/image" Target="../media/image1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10.png"/><Relationship Id="rId11" Type="http://schemas.openxmlformats.org/officeDocument/2006/relationships/image" Target="../media/image13.png"/><Relationship Id="rId5" Type="http://schemas.openxmlformats.org/officeDocument/2006/relationships/image" Target="../media/image9.png"/><Relationship Id="rId10" Type="http://schemas.openxmlformats.org/officeDocument/2006/relationships/chart" Target="../charts/chart3.xml"/><Relationship Id="rId4" Type="http://schemas.openxmlformats.org/officeDocument/2006/relationships/image" Target="../media/image8.png"/><Relationship Id="rId9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7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8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Relationship Id="rId5" Type="http://schemas.openxmlformats.org/officeDocument/2006/relationships/image" Target="../media/image25.png"/><Relationship Id="rId4" Type="http://schemas.openxmlformats.org/officeDocument/2006/relationships/image" Target="../media/image24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2" Type="http://schemas.openxmlformats.org/officeDocument/2006/relationships/image" Target="../media/image27.png"/><Relationship Id="rId1" Type="http://schemas.openxmlformats.org/officeDocument/2006/relationships/image" Target="../media/image26.png"/><Relationship Id="rId4" Type="http://schemas.openxmlformats.org/officeDocument/2006/relationships/image" Target="../media/image2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15</xdr:row>
      <xdr:rowOff>81311</xdr:rowOff>
    </xdr:from>
    <xdr:to>
      <xdr:col>4</xdr:col>
      <xdr:colOff>476250</xdr:colOff>
      <xdr:row>33</xdr:row>
      <xdr:rowOff>162622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4837" t="4352" r="16404" b="9863"/>
        <a:stretch/>
      </xdr:blipFill>
      <xdr:spPr>
        <a:xfrm>
          <a:off x="1" y="2903963"/>
          <a:ext cx="6307408" cy="381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195091</xdr:colOff>
      <xdr:row>64</xdr:row>
      <xdr:rowOff>152073</xdr:rowOff>
    </xdr:from>
    <xdr:to>
      <xdr:col>14</xdr:col>
      <xdr:colOff>526857</xdr:colOff>
      <xdr:row>72</xdr:row>
      <xdr:rowOff>114596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000" t="46074" r="11500" b="12889"/>
        <a:stretch/>
      </xdr:blipFill>
      <xdr:spPr>
        <a:xfrm>
          <a:off x="5786266" y="15134898"/>
          <a:ext cx="5808641" cy="1659705"/>
        </a:xfrm>
        <a:prstGeom prst="rect">
          <a:avLst/>
        </a:prstGeom>
        <a:ln w="952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183080</xdr:colOff>
      <xdr:row>57</xdr:row>
      <xdr:rowOff>31607</xdr:rowOff>
    </xdr:from>
    <xdr:to>
      <xdr:col>14</xdr:col>
      <xdr:colOff>534308</xdr:colOff>
      <xdr:row>63</xdr:row>
      <xdr:rowOff>154191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000" t="23407" r="22917" b="53465"/>
        <a:stretch/>
      </xdr:blipFill>
      <xdr:spPr>
        <a:xfrm>
          <a:off x="5774255" y="13680932"/>
          <a:ext cx="5828103" cy="1265584"/>
        </a:xfrm>
        <a:prstGeom prst="rect">
          <a:avLst/>
        </a:prstGeom>
        <a:ln w="9525">
          <a:solidFill>
            <a:schemeClr val="tx1"/>
          </a:solidFill>
        </a:ln>
      </xdr:spPr>
    </xdr:pic>
    <xdr:clientData/>
  </xdr:twoCellAnchor>
  <xdr:twoCellAnchor editAs="oneCell">
    <xdr:from>
      <xdr:col>6</xdr:col>
      <xdr:colOff>580257</xdr:colOff>
      <xdr:row>141</xdr:row>
      <xdr:rowOff>54742</xdr:rowOff>
    </xdr:from>
    <xdr:to>
      <xdr:col>13</xdr:col>
      <xdr:colOff>585632</xdr:colOff>
      <xdr:row>152</xdr:row>
      <xdr:rowOff>24320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5582" y="31953967"/>
          <a:ext cx="5663225" cy="2065078"/>
        </a:xfrm>
        <a:prstGeom prst="rect">
          <a:avLst/>
        </a:prstGeom>
        <a:ln w="9525">
          <a:solidFill>
            <a:schemeClr val="tx1"/>
          </a:solidFill>
        </a:ln>
      </xdr:spPr>
    </xdr:pic>
    <xdr:clientData/>
  </xdr:twoCellAnchor>
  <xdr:twoCellAnchor>
    <xdr:from>
      <xdr:col>5</xdr:col>
      <xdr:colOff>24063</xdr:colOff>
      <xdr:row>87</xdr:row>
      <xdr:rowOff>8021</xdr:rowOff>
    </xdr:from>
    <xdr:to>
      <xdr:col>7</xdr:col>
      <xdr:colOff>8021</xdr:colOff>
      <xdr:row>89</xdr:row>
      <xdr:rowOff>8021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3519738" y="19553321"/>
          <a:ext cx="2079458" cy="476250"/>
        </a:xfrm>
        <a:prstGeom prst="roundRect">
          <a:avLst/>
        </a:prstGeom>
        <a:noFill/>
        <a:ln w="28575">
          <a:solidFill>
            <a:schemeClr val="accent1">
              <a:lumMod val="75000"/>
            </a:schemeClr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2</xdr:col>
      <xdr:colOff>32845</xdr:colOff>
      <xdr:row>100</xdr:row>
      <xdr:rowOff>10948</xdr:rowOff>
    </xdr:from>
    <xdr:to>
      <xdr:col>3</xdr:col>
      <xdr:colOff>805144</xdr:colOff>
      <xdr:row>102</xdr:row>
      <xdr:rowOff>70535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120" y="22651873"/>
          <a:ext cx="1534299" cy="528910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459828</xdr:colOff>
      <xdr:row>141</xdr:row>
      <xdr:rowOff>87587</xdr:rowOff>
    </xdr:from>
    <xdr:to>
      <xdr:col>5</xdr:col>
      <xdr:colOff>556956</xdr:colOff>
      <xdr:row>144</xdr:row>
      <xdr:rowOff>65693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796" t="52237" r="79284" b="39452"/>
        <a:stretch/>
      </xdr:blipFill>
      <xdr:spPr>
        <a:xfrm>
          <a:off x="2279103" y="31986812"/>
          <a:ext cx="1773528" cy="549606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510702</xdr:colOff>
      <xdr:row>33</xdr:row>
      <xdr:rowOff>48638</xdr:rowOff>
    </xdr:from>
    <xdr:to>
      <xdr:col>23</xdr:col>
      <xdr:colOff>44827</xdr:colOff>
      <xdr:row>41</xdr:row>
      <xdr:rowOff>105383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17077" y="9021188"/>
          <a:ext cx="4982425" cy="1695045"/>
        </a:xfrm>
        <a:prstGeom prst="rect">
          <a:avLst/>
        </a:prstGeom>
      </xdr:spPr>
    </xdr:pic>
    <xdr:clientData/>
  </xdr:twoCellAnchor>
  <xdr:twoCellAnchor editAs="oneCell">
    <xdr:from>
      <xdr:col>19</xdr:col>
      <xdr:colOff>395914</xdr:colOff>
      <xdr:row>42</xdr:row>
      <xdr:rowOff>193416</xdr:rowOff>
    </xdr:from>
    <xdr:to>
      <xdr:col>24</xdr:col>
      <xdr:colOff>587256</xdr:colOff>
      <xdr:row>51</xdr:row>
      <xdr:rowOff>56743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91" r="4381"/>
        <a:stretch/>
      </xdr:blipFill>
      <xdr:spPr>
        <a:xfrm>
          <a:off x="14826289" y="11013816"/>
          <a:ext cx="4877642" cy="1625452"/>
        </a:xfrm>
        <a:prstGeom prst="rect">
          <a:avLst/>
        </a:prstGeom>
      </xdr:spPr>
    </xdr:pic>
    <xdr:clientData/>
  </xdr:twoCellAnchor>
  <xdr:twoCellAnchor editAs="oneCell">
    <xdr:from>
      <xdr:col>16</xdr:col>
      <xdr:colOff>200228</xdr:colOff>
      <xdr:row>43</xdr:row>
      <xdr:rowOff>107580</xdr:rowOff>
    </xdr:from>
    <xdr:to>
      <xdr:col>19</xdr:col>
      <xdr:colOff>316148</xdr:colOff>
      <xdr:row>50</xdr:row>
      <xdr:rowOff>111054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44603" y="11137530"/>
          <a:ext cx="2401920" cy="1441749"/>
        </a:xfrm>
        <a:prstGeom prst="rect">
          <a:avLst/>
        </a:prstGeom>
      </xdr:spPr>
    </xdr:pic>
    <xdr:clientData/>
  </xdr:twoCellAnchor>
  <xdr:twoCellAnchor editAs="oneCell">
    <xdr:from>
      <xdr:col>25</xdr:col>
      <xdr:colOff>329967</xdr:colOff>
      <xdr:row>32</xdr:row>
      <xdr:rowOff>144932</xdr:rowOff>
    </xdr:from>
    <xdr:to>
      <xdr:col>29</xdr:col>
      <xdr:colOff>389305</xdr:colOff>
      <xdr:row>41</xdr:row>
      <xdr:rowOff>158505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922" y="6864387"/>
          <a:ext cx="3791406" cy="1840641"/>
        </a:xfrm>
        <a:prstGeom prst="rect">
          <a:avLst/>
        </a:prstGeom>
      </xdr:spPr>
    </xdr:pic>
    <xdr:clientData/>
  </xdr:twoCellAnchor>
  <xdr:twoCellAnchor editAs="oneCell">
    <xdr:from>
      <xdr:col>25</xdr:col>
      <xdr:colOff>309734</xdr:colOff>
      <xdr:row>42</xdr:row>
      <xdr:rowOff>29498</xdr:rowOff>
    </xdr:from>
    <xdr:to>
      <xdr:col>29</xdr:col>
      <xdr:colOff>381199</xdr:colOff>
      <xdr:row>51</xdr:row>
      <xdr:rowOff>24102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35689" y="8792498"/>
          <a:ext cx="3803533" cy="1804354"/>
        </a:xfrm>
        <a:prstGeom prst="rect">
          <a:avLst/>
        </a:prstGeom>
      </xdr:spPr>
    </xdr:pic>
    <xdr:clientData/>
  </xdr:twoCellAnchor>
  <xdr:twoCellAnchor editAs="oneCell">
    <xdr:from>
      <xdr:col>17</xdr:col>
      <xdr:colOff>60961</xdr:colOff>
      <xdr:row>53</xdr:row>
      <xdr:rowOff>128453</xdr:rowOff>
    </xdr:from>
    <xdr:to>
      <xdr:col>25</xdr:col>
      <xdr:colOff>751840</xdr:colOff>
      <xdr:row>74</xdr:row>
      <xdr:rowOff>127368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16113" t="28499" r="16598" b="10608"/>
        <a:stretch/>
      </xdr:blipFill>
      <xdr:spPr>
        <a:xfrm>
          <a:off x="12967336" y="13015778"/>
          <a:ext cx="7663179" cy="4172597"/>
        </a:xfrm>
        <a:prstGeom prst="rect">
          <a:avLst/>
        </a:prstGeom>
      </xdr:spPr>
    </xdr:pic>
    <xdr:clientData/>
  </xdr:twoCellAnchor>
  <xdr:twoCellAnchor>
    <xdr:from>
      <xdr:col>7</xdr:col>
      <xdr:colOff>640376</xdr:colOff>
      <xdr:row>83</xdr:row>
      <xdr:rowOff>57806</xdr:rowOff>
    </xdr:from>
    <xdr:to>
      <xdr:col>14</xdr:col>
      <xdr:colOff>385011</xdr:colOff>
      <xdr:row>97</xdr:row>
      <xdr:rowOff>160421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20</xdr:col>
      <xdr:colOff>24063</xdr:colOff>
      <xdr:row>87</xdr:row>
      <xdr:rowOff>8021</xdr:rowOff>
    </xdr:from>
    <xdr:to>
      <xdr:col>22</xdr:col>
      <xdr:colOff>8021</xdr:colOff>
      <xdr:row>89</xdr:row>
      <xdr:rowOff>8021</xdr:rowOff>
    </xdr:to>
    <xdr:sp macro="" textlink="">
      <xdr:nvSpPr>
        <xdr:cNvPr id="17" name="Rectángulo: esquinas redondeadas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15502188" y="19553321"/>
          <a:ext cx="1974683" cy="476250"/>
        </a:xfrm>
        <a:prstGeom prst="roundRect">
          <a:avLst/>
        </a:prstGeom>
        <a:noFill/>
        <a:ln w="28575">
          <a:solidFill>
            <a:schemeClr val="accent1">
              <a:lumMod val="75000"/>
            </a:schemeClr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21</xdr:col>
      <xdr:colOff>854577</xdr:colOff>
      <xdr:row>141</xdr:row>
      <xdr:rowOff>26802</xdr:rowOff>
    </xdr:from>
    <xdr:to>
      <xdr:col>28</xdr:col>
      <xdr:colOff>951392</xdr:colOff>
      <xdr:row>151</xdr:row>
      <xdr:rowOff>179260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7602" y="31926027"/>
          <a:ext cx="5678465" cy="2057458"/>
        </a:xfrm>
        <a:prstGeom prst="rect">
          <a:avLst/>
        </a:prstGeom>
        <a:ln w="9525">
          <a:solidFill>
            <a:schemeClr val="tx1"/>
          </a:solidFill>
        </a:ln>
      </xdr:spPr>
    </xdr:pic>
    <xdr:clientData/>
  </xdr:twoCellAnchor>
  <xdr:twoCellAnchor editAs="oneCell">
    <xdr:from>
      <xdr:col>18</xdr:col>
      <xdr:colOff>480148</xdr:colOff>
      <xdr:row>143</xdr:row>
      <xdr:rowOff>49487</xdr:rowOff>
    </xdr:from>
    <xdr:to>
      <xdr:col>20</xdr:col>
      <xdr:colOff>435036</xdr:colOff>
      <xdr:row>146</xdr:row>
      <xdr:rowOff>27593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796" t="52237" r="79284" b="39452"/>
        <a:stretch/>
      </xdr:blipFill>
      <xdr:spPr>
        <a:xfrm>
          <a:off x="14148523" y="32329712"/>
          <a:ext cx="1764638" cy="549606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>
    <xdr:from>
      <xdr:col>23</xdr:col>
      <xdr:colOff>345440</xdr:colOff>
      <xdr:row>82</xdr:row>
      <xdr:rowOff>10160</xdr:rowOff>
    </xdr:from>
    <xdr:to>
      <xdr:col>29</xdr:col>
      <xdr:colOff>436880</xdr:colOff>
      <xdr:row>96</xdr:row>
      <xdr:rowOff>50800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195091</xdr:colOff>
      <xdr:row>63</xdr:row>
      <xdr:rowOff>152073</xdr:rowOff>
    </xdr:from>
    <xdr:to>
      <xdr:col>14</xdr:col>
      <xdr:colOff>526857</xdr:colOff>
      <xdr:row>72</xdr:row>
      <xdr:rowOff>97278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000" t="46074" r="11500" b="12889"/>
        <a:stretch/>
      </xdr:blipFill>
      <xdr:spPr>
        <a:xfrm>
          <a:off x="5786266" y="12925098"/>
          <a:ext cx="5808641" cy="1659705"/>
        </a:xfrm>
        <a:prstGeom prst="rect">
          <a:avLst/>
        </a:prstGeom>
        <a:ln w="952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183080</xdr:colOff>
      <xdr:row>56</xdr:row>
      <xdr:rowOff>31607</xdr:rowOff>
    </xdr:from>
    <xdr:to>
      <xdr:col>14</xdr:col>
      <xdr:colOff>534308</xdr:colOff>
      <xdr:row>62</xdr:row>
      <xdr:rowOff>154191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000" t="23407" r="22917" b="53465"/>
        <a:stretch/>
      </xdr:blipFill>
      <xdr:spPr>
        <a:xfrm>
          <a:off x="5774255" y="11471132"/>
          <a:ext cx="5828103" cy="1265584"/>
        </a:xfrm>
        <a:prstGeom prst="rect">
          <a:avLst/>
        </a:prstGeom>
        <a:ln w="9525"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639838</xdr:colOff>
      <xdr:row>185</xdr:row>
      <xdr:rowOff>52060</xdr:rowOff>
    </xdr:from>
    <xdr:to>
      <xdr:col>10</xdr:col>
      <xdr:colOff>129357</xdr:colOff>
      <xdr:row>195</xdr:row>
      <xdr:rowOff>60313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801" y="38462504"/>
          <a:ext cx="5162186" cy="1795661"/>
        </a:xfrm>
        <a:prstGeom prst="rect">
          <a:avLst/>
        </a:prstGeom>
      </xdr:spPr>
    </xdr:pic>
    <xdr:clientData/>
  </xdr:twoCellAnchor>
  <xdr:twoCellAnchor editAs="oneCell">
    <xdr:from>
      <xdr:col>2</xdr:col>
      <xdr:colOff>715766</xdr:colOff>
      <xdr:row>195</xdr:row>
      <xdr:rowOff>171694</xdr:rowOff>
    </xdr:from>
    <xdr:to>
      <xdr:col>7</xdr:col>
      <xdr:colOff>783207</xdr:colOff>
      <xdr:row>205</xdr:row>
      <xdr:rowOff>44182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91" r="4381"/>
        <a:stretch/>
      </xdr:blipFill>
      <xdr:spPr>
        <a:xfrm>
          <a:off x="1807025" y="40369546"/>
          <a:ext cx="5025145" cy="1659895"/>
        </a:xfrm>
        <a:prstGeom prst="rect">
          <a:avLst/>
        </a:prstGeom>
      </xdr:spPr>
    </xdr:pic>
    <xdr:clientData/>
  </xdr:twoCellAnchor>
  <xdr:twoCellAnchor editAs="oneCell">
    <xdr:from>
      <xdr:col>1</xdr:col>
      <xdr:colOff>191333</xdr:colOff>
      <xdr:row>186</xdr:row>
      <xdr:rowOff>52676</xdr:rowOff>
    </xdr:from>
    <xdr:to>
      <xdr:col>4</xdr:col>
      <xdr:colOff>709034</xdr:colOff>
      <xdr:row>194</xdr:row>
      <xdr:rowOff>76066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555" y="38641861"/>
          <a:ext cx="2474442" cy="1453316"/>
        </a:xfrm>
        <a:prstGeom prst="rect">
          <a:avLst/>
        </a:prstGeom>
      </xdr:spPr>
    </xdr:pic>
    <xdr:clientData/>
  </xdr:twoCellAnchor>
  <xdr:twoCellAnchor editAs="oneCell">
    <xdr:from>
      <xdr:col>10</xdr:col>
      <xdr:colOff>437104</xdr:colOff>
      <xdr:row>185</xdr:row>
      <xdr:rowOff>80814</xdr:rowOff>
    </xdr:from>
    <xdr:to>
      <xdr:col>15</xdr:col>
      <xdr:colOff>122370</xdr:colOff>
      <xdr:row>196</xdr:row>
      <xdr:rowOff>40700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65104" y="38491258"/>
          <a:ext cx="3777488" cy="1926034"/>
        </a:xfrm>
        <a:prstGeom prst="rect">
          <a:avLst/>
        </a:prstGeom>
      </xdr:spPr>
    </xdr:pic>
    <xdr:clientData/>
  </xdr:twoCellAnchor>
  <xdr:twoCellAnchor editAs="oneCell">
    <xdr:from>
      <xdr:col>8</xdr:col>
      <xdr:colOff>777089</xdr:colOff>
      <xdr:row>195</xdr:row>
      <xdr:rowOff>159926</xdr:rowOff>
    </xdr:from>
    <xdr:to>
      <xdr:col>13</xdr:col>
      <xdr:colOff>613028</xdr:colOff>
      <xdr:row>205</xdr:row>
      <xdr:rowOff>162323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4645" y="40357778"/>
          <a:ext cx="3787050" cy="1789804"/>
        </a:xfrm>
        <a:prstGeom prst="rect">
          <a:avLst/>
        </a:prstGeom>
      </xdr:spPr>
    </xdr:pic>
    <xdr:clientData/>
  </xdr:twoCellAnchor>
  <xdr:twoCellAnchor editAs="oneCell">
    <xdr:from>
      <xdr:col>6</xdr:col>
      <xdr:colOff>580257</xdr:colOff>
      <xdr:row>146</xdr:row>
      <xdr:rowOff>54742</xdr:rowOff>
    </xdr:from>
    <xdr:to>
      <xdr:col>13</xdr:col>
      <xdr:colOff>585632</xdr:colOff>
      <xdr:row>157</xdr:row>
      <xdr:rowOff>24320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0832" y="30963367"/>
          <a:ext cx="5663225" cy="2065078"/>
        </a:xfrm>
        <a:prstGeom prst="rect">
          <a:avLst/>
        </a:prstGeom>
        <a:ln w="9525">
          <a:solidFill>
            <a:schemeClr val="tx1"/>
          </a:solidFill>
        </a:ln>
      </xdr:spPr>
    </xdr:pic>
    <xdr:clientData/>
  </xdr:twoCellAnchor>
  <xdr:twoCellAnchor>
    <xdr:from>
      <xdr:col>5</xdr:col>
      <xdr:colOff>24063</xdr:colOff>
      <xdr:row>86</xdr:row>
      <xdr:rowOff>8021</xdr:rowOff>
    </xdr:from>
    <xdr:to>
      <xdr:col>7</xdr:col>
      <xdr:colOff>8021</xdr:colOff>
      <xdr:row>88</xdr:row>
      <xdr:rowOff>8021</xdr:rowOff>
    </xdr:to>
    <xdr:sp macro="" textlink="">
      <xdr:nvSpPr>
        <xdr:cNvPr id="22" name="Rectángulo: esquinas redondeadas 4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3576888" y="17181596"/>
          <a:ext cx="2117558" cy="476250"/>
        </a:xfrm>
        <a:prstGeom prst="roundRect">
          <a:avLst/>
        </a:prstGeom>
        <a:noFill/>
        <a:ln w="28575">
          <a:solidFill>
            <a:schemeClr val="accent1">
              <a:lumMod val="75000"/>
            </a:schemeClr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3</xdr:col>
      <xdr:colOff>459828</xdr:colOff>
      <xdr:row>146</xdr:row>
      <xdr:rowOff>87587</xdr:rowOff>
    </xdr:from>
    <xdr:to>
      <xdr:col>5</xdr:col>
      <xdr:colOff>259723</xdr:colOff>
      <xdr:row>149</xdr:row>
      <xdr:rowOff>65693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3796" t="52237" r="79284" b="39452"/>
        <a:stretch/>
      </xdr:blipFill>
      <xdr:spPr>
        <a:xfrm>
          <a:off x="2279103" y="30996212"/>
          <a:ext cx="1767925" cy="549607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>
    <xdr:from>
      <xdr:col>7</xdr:col>
      <xdr:colOff>452117</xdr:colOff>
      <xdr:row>81</xdr:row>
      <xdr:rowOff>21946</xdr:rowOff>
    </xdr:from>
    <xdr:to>
      <xdr:col>14</xdr:col>
      <xdr:colOff>654424</xdr:colOff>
      <xdr:row>98</xdr:row>
      <xdr:rowOff>152399</xdr:rowOff>
    </xdr:to>
    <xdr:graphicFrame macro="">
      <xdr:nvGraphicFramePr>
        <xdr:cNvPr id="25" name="Gráfico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oneCellAnchor>
    <xdr:from>
      <xdr:col>2</xdr:col>
      <xdr:colOff>298554</xdr:colOff>
      <xdr:row>85</xdr:row>
      <xdr:rowOff>31228</xdr:rowOff>
    </xdr:from>
    <xdr:ext cx="207364" cy="19223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9" name="CuadroTexto 28">
              <a:extLst>
                <a:ext uri="{FF2B5EF4-FFF2-40B4-BE49-F238E27FC236}">
                  <a16:creationId xmlns:a16="http://schemas.microsoft.com/office/drawing/2014/main" id="{00000000-0008-0000-0200-00001D000000}"/>
                </a:ext>
              </a:extLst>
            </xdr:cNvPr>
            <xdr:cNvSpPr txBox="1"/>
          </xdr:nvSpPr>
          <xdr:spPr>
            <a:xfrm>
              <a:off x="1355829" y="16966678"/>
              <a:ext cx="207364" cy="1922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s-CO" sz="1200" b="1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lang="es-CO" sz="1200" b="1" i="0">
                            <a:latin typeface="Cambria Math" panose="02040503050406030204" pitchFamily="18" charset="0"/>
                          </a:rPr>
                          <m:t>𝐒</m:t>
                        </m:r>
                      </m:e>
                    </m:acc>
                  </m:oMath>
                </m:oMathPara>
              </a14:m>
              <a:endParaRPr lang="es-CO" sz="1100" b="1" i="0"/>
            </a:p>
          </xdr:txBody>
        </xdr:sp>
      </mc:Choice>
      <mc:Fallback xmlns="">
        <xdr:sp macro="" textlink="">
          <xdr:nvSpPr>
            <xdr:cNvPr id="29" name="CuadroTexto 28">
              <a:extLst>
                <a:ext uri="{FF2B5EF4-FFF2-40B4-BE49-F238E27FC236}">
                  <a16:creationId xmlns:a16="http://schemas.microsoft.com/office/drawing/2014/main" xmlns:a14="http://schemas.microsoft.com/office/drawing/2010/main" xmlns="" id="{C0BE4C42-A79A-4ED3-8058-E20CE8E89252}"/>
                </a:ext>
              </a:extLst>
            </xdr:cNvPr>
            <xdr:cNvSpPr txBox="1"/>
          </xdr:nvSpPr>
          <xdr:spPr>
            <a:xfrm>
              <a:off x="1355829" y="16966678"/>
              <a:ext cx="207364" cy="1922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CO" sz="1200" b="1" i="0">
                  <a:latin typeface="Cambria Math" panose="02040503050406030204" pitchFamily="18" charset="0"/>
                </a:rPr>
                <a:t>𝐒 ̅</a:t>
              </a:r>
              <a:endParaRPr lang="es-CO" sz="1100" b="1" i="0"/>
            </a:p>
          </xdr:txBody>
        </xdr:sp>
      </mc:Fallback>
    </mc:AlternateContent>
    <xdr:clientData/>
  </xdr:oneCellAnchor>
  <xdr:twoCellAnchor editAs="oneCell">
    <xdr:from>
      <xdr:col>1</xdr:col>
      <xdr:colOff>291101</xdr:colOff>
      <xdr:row>89</xdr:row>
      <xdr:rowOff>205483</xdr:rowOff>
    </xdr:from>
    <xdr:to>
      <xdr:col>4</xdr:col>
      <xdr:colOff>213</xdr:colOff>
      <xdr:row>92</xdr:row>
      <xdr:rowOff>133253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20078" t="28325" r="50402" b="55315"/>
        <a:stretch/>
      </xdr:blipFill>
      <xdr:spPr>
        <a:xfrm>
          <a:off x="1053101" y="18093433"/>
          <a:ext cx="1614112" cy="518320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432739</xdr:colOff>
      <xdr:row>207</xdr:row>
      <xdr:rowOff>122297</xdr:rowOff>
    </xdr:from>
    <xdr:to>
      <xdr:col>12</xdr:col>
      <xdr:colOff>131703</xdr:colOff>
      <xdr:row>231</xdr:row>
      <xdr:rowOff>114559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AD5B2E36-4CC8-45BE-A6C7-8DAEAB4887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14782" t="18449" r="17840" b="12798"/>
        <a:stretch/>
      </xdr:blipFill>
      <xdr:spPr>
        <a:xfrm>
          <a:off x="3179702" y="42465038"/>
          <a:ext cx="6952075" cy="428203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</xdr:colOff>
      <xdr:row>23</xdr:row>
      <xdr:rowOff>60960</xdr:rowOff>
    </xdr:from>
    <xdr:to>
      <xdr:col>3</xdr:col>
      <xdr:colOff>1143000</xdr:colOff>
      <xdr:row>26</xdr:row>
      <xdr:rowOff>213360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2484790-0690-447E-82F6-A10C1151CD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5589" t="53657" r="12510" b="19264"/>
        <a:stretch/>
      </xdr:blipFill>
      <xdr:spPr>
        <a:xfrm>
          <a:off x="883920" y="5349240"/>
          <a:ext cx="2804160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213361</xdr:colOff>
      <xdr:row>23</xdr:row>
      <xdr:rowOff>7620</xdr:rowOff>
    </xdr:from>
    <xdr:to>
      <xdr:col>7</xdr:col>
      <xdr:colOff>701040</xdr:colOff>
      <xdr:row>26</xdr:row>
      <xdr:rowOff>223136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C2C60A8-450C-4628-A5A4-FD1DF13D18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9563" t="52470" r="22854" b="18878"/>
        <a:stretch/>
      </xdr:blipFill>
      <xdr:spPr>
        <a:xfrm>
          <a:off x="3954781" y="5295900"/>
          <a:ext cx="3779519" cy="90131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388620</xdr:colOff>
      <xdr:row>22</xdr:row>
      <xdr:rowOff>83820</xdr:rowOff>
    </xdr:from>
    <xdr:to>
      <xdr:col>7</xdr:col>
      <xdr:colOff>525780</xdr:colOff>
      <xdr:row>26</xdr:row>
      <xdr:rowOff>159039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CBA4CFF-2C87-42B1-901B-F12B46E7E0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8710" t="28872" r="18630" b="38980"/>
        <a:stretch/>
      </xdr:blipFill>
      <xdr:spPr>
        <a:xfrm>
          <a:off x="4130040" y="5143500"/>
          <a:ext cx="3429000" cy="989619"/>
        </a:xfrm>
        <a:prstGeom prst="rect">
          <a:avLst/>
        </a:prstGeom>
      </xdr:spPr>
    </xdr:pic>
    <xdr:clientData/>
  </xdr:twoCellAnchor>
  <xdr:twoCellAnchor editAs="oneCell">
    <xdr:from>
      <xdr:col>1</xdr:col>
      <xdr:colOff>91440</xdr:colOff>
      <xdr:row>22</xdr:row>
      <xdr:rowOff>152400</xdr:rowOff>
    </xdr:from>
    <xdr:to>
      <xdr:col>3</xdr:col>
      <xdr:colOff>1143000</xdr:colOff>
      <xdr:row>26</xdr:row>
      <xdr:rowOff>60960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46575DB-6534-4808-8B7C-ABD82686E1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5589" t="53657" r="12510" b="19264"/>
        <a:stretch/>
      </xdr:blipFill>
      <xdr:spPr>
        <a:xfrm>
          <a:off x="883920" y="5212080"/>
          <a:ext cx="2804160" cy="8229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334536</xdr:colOff>
      <xdr:row>54</xdr:row>
      <xdr:rowOff>27878</xdr:rowOff>
    </xdr:from>
    <xdr:to>
      <xdr:col>8</xdr:col>
      <xdr:colOff>743834</xdr:colOff>
      <xdr:row>58</xdr:row>
      <xdr:rowOff>32676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5E3845-789A-420F-80EA-BB68D1BD6B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2462" t="52442" r="24008" b="38477"/>
        <a:stretch/>
      </xdr:blipFill>
      <xdr:spPr>
        <a:xfrm>
          <a:off x="334536" y="11640758"/>
          <a:ext cx="7892138" cy="736318"/>
        </a:xfrm>
        <a:prstGeom prst="rect">
          <a:avLst/>
        </a:prstGeom>
      </xdr:spPr>
    </xdr:pic>
    <xdr:clientData/>
  </xdr:twoCellAnchor>
  <xdr:twoCellAnchor editAs="oneCell">
    <xdr:from>
      <xdr:col>0</xdr:col>
      <xdr:colOff>308195</xdr:colOff>
      <xdr:row>59</xdr:row>
      <xdr:rowOff>164713</xdr:rowOff>
    </xdr:from>
    <xdr:to>
      <xdr:col>9</xdr:col>
      <xdr:colOff>0</xdr:colOff>
      <xdr:row>77</xdr:row>
      <xdr:rowOff>47629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17B677C-974F-42EC-8A0D-B078E95FFD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5095" t="18467" r="15858" b="30839"/>
        <a:stretch/>
      </xdr:blipFill>
      <xdr:spPr>
        <a:xfrm>
          <a:off x="308195" y="12691993"/>
          <a:ext cx="7970147" cy="317475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579119</xdr:colOff>
      <xdr:row>2</xdr:row>
      <xdr:rowOff>121919</xdr:rowOff>
    </xdr:from>
    <xdr:to>
      <xdr:col>7</xdr:col>
      <xdr:colOff>533400</xdr:colOff>
      <xdr:row>7</xdr:row>
      <xdr:rowOff>46862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A6AD11-E35E-41F1-AC88-6C76F42601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677" t="21742" r="30977" b="18252"/>
        <a:stretch/>
      </xdr:blipFill>
      <xdr:spPr>
        <a:xfrm>
          <a:off x="5333999" y="487679"/>
          <a:ext cx="1539241" cy="999363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548640</xdr:colOff>
      <xdr:row>58</xdr:row>
      <xdr:rowOff>38100</xdr:rowOff>
    </xdr:from>
    <xdr:to>
      <xdr:col>7</xdr:col>
      <xdr:colOff>563245</xdr:colOff>
      <xdr:row>68</xdr:row>
      <xdr:rowOff>1905</xdr:rowOff>
    </xdr:to>
    <xdr:pic>
      <xdr:nvPicPr>
        <xdr:cNvPr id="2" name="Imagen 1" descr="Diagrama&#10;&#10;Descripción generada automáticamente">
          <a:extLst>
            <a:ext uri="{FF2B5EF4-FFF2-40B4-BE49-F238E27FC236}">
              <a16:creationId xmlns:a16="http://schemas.microsoft.com/office/drawing/2014/main" id="{FA576F02-97F3-4BE5-BB5D-31F7BB0CF563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2916" t="23989" r="6696" b="34589"/>
        <a:stretch/>
      </xdr:blipFill>
      <xdr:spPr bwMode="auto">
        <a:xfrm>
          <a:off x="1600200" y="12390120"/>
          <a:ext cx="5417185" cy="179260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76200</xdr:colOff>
      <xdr:row>27</xdr:row>
      <xdr:rowOff>45720</xdr:rowOff>
    </xdr:from>
    <xdr:to>
      <xdr:col>4</xdr:col>
      <xdr:colOff>998219</xdr:colOff>
      <xdr:row>28</xdr:row>
      <xdr:rowOff>243839</xdr:rowOff>
    </xdr:to>
    <xdr:pic>
      <xdr:nvPicPr>
        <xdr:cNvPr id="3" name="Imagen 2" descr="Diagrama&#10;&#10;Descripción generada automáticamente">
          <a:extLst>
            <a:ext uri="{FF2B5EF4-FFF2-40B4-BE49-F238E27FC236}">
              <a16:creationId xmlns:a16="http://schemas.microsoft.com/office/drawing/2014/main" id="{436BD4B0-4905-4AEC-AEFC-BE45D563E04B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83280" y="5082540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60959</xdr:colOff>
      <xdr:row>27</xdr:row>
      <xdr:rowOff>22861</xdr:rowOff>
    </xdr:from>
    <xdr:to>
      <xdr:col>5</xdr:col>
      <xdr:colOff>1059180</xdr:colOff>
      <xdr:row>28</xdr:row>
      <xdr:rowOff>236220</xdr:rowOff>
    </xdr:to>
    <xdr:pic>
      <xdr:nvPicPr>
        <xdr:cNvPr id="4" name="Imagen 3" descr="Diagrama&#10;&#10;Descripción generada automáticamente">
          <a:extLst>
            <a:ext uri="{FF2B5EF4-FFF2-40B4-BE49-F238E27FC236}">
              <a16:creationId xmlns:a16="http://schemas.microsoft.com/office/drawing/2014/main" id="{8A0FF36A-3C23-4E3A-B8C4-D50BDA899327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3312" t="33850" r="46886" b="57875"/>
        <a:stretch/>
      </xdr:blipFill>
      <xdr:spPr bwMode="auto">
        <a:xfrm>
          <a:off x="4411979" y="5059681"/>
          <a:ext cx="998221" cy="48767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4</xdr:col>
      <xdr:colOff>76200</xdr:colOff>
      <xdr:row>38</xdr:row>
      <xdr:rowOff>45720</xdr:rowOff>
    </xdr:from>
    <xdr:ext cx="922019" cy="472439"/>
    <xdr:pic>
      <xdr:nvPicPr>
        <xdr:cNvPr id="5" name="Imagen 4" descr="Diagrama&#10;&#10;Descripción generada automáticamente">
          <a:extLst>
            <a:ext uri="{FF2B5EF4-FFF2-40B4-BE49-F238E27FC236}">
              <a16:creationId xmlns:a16="http://schemas.microsoft.com/office/drawing/2014/main" id="{337DBDA7-942E-42E0-9488-DC86C22ACA96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83280" y="7642860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5</xdr:col>
      <xdr:colOff>45719</xdr:colOff>
      <xdr:row>38</xdr:row>
      <xdr:rowOff>38101</xdr:rowOff>
    </xdr:from>
    <xdr:ext cx="1005841" cy="480059"/>
    <xdr:pic>
      <xdr:nvPicPr>
        <xdr:cNvPr id="6" name="Imagen 5" descr="Diagrama&#10;&#10;Descripción generada automáticamente">
          <a:extLst>
            <a:ext uri="{FF2B5EF4-FFF2-40B4-BE49-F238E27FC236}">
              <a16:creationId xmlns:a16="http://schemas.microsoft.com/office/drawing/2014/main" id="{C40A5F6F-6D8B-41BE-8321-16851C1D5A57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3312" t="33850" r="46886" b="57875"/>
        <a:stretch/>
      </xdr:blipFill>
      <xdr:spPr bwMode="auto">
        <a:xfrm>
          <a:off x="4396739" y="7635241"/>
          <a:ext cx="1005841" cy="48005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68580</xdr:colOff>
      <xdr:row>73</xdr:row>
      <xdr:rowOff>38099</xdr:rowOff>
    </xdr:from>
    <xdr:ext cx="922019" cy="472439"/>
    <xdr:pic>
      <xdr:nvPicPr>
        <xdr:cNvPr id="8" name="Imagen 7" descr="Diagrama&#10;&#10;Descripción generada automáticamente">
          <a:extLst>
            <a:ext uri="{FF2B5EF4-FFF2-40B4-BE49-F238E27FC236}">
              <a16:creationId xmlns:a16="http://schemas.microsoft.com/office/drawing/2014/main" id="{6F21460B-398F-443C-94B4-32FD2EC10007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75660" y="12679679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5</xdr:col>
      <xdr:colOff>38099</xdr:colOff>
      <xdr:row>73</xdr:row>
      <xdr:rowOff>30480</xdr:rowOff>
    </xdr:from>
    <xdr:ext cx="1005841" cy="480059"/>
    <xdr:pic>
      <xdr:nvPicPr>
        <xdr:cNvPr id="9" name="Imagen 8" descr="Diagrama&#10;&#10;Descripción generada automáticamente">
          <a:extLst>
            <a:ext uri="{FF2B5EF4-FFF2-40B4-BE49-F238E27FC236}">
              <a16:creationId xmlns:a16="http://schemas.microsoft.com/office/drawing/2014/main" id="{8542BFDE-42E8-4DDF-B49D-9C8F48C13EEE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3312" t="33850" r="46886" b="57875"/>
        <a:stretch/>
      </xdr:blipFill>
      <xdr:spPr bwMode="auto">
        <a:xfrm>
          <a:off x="4389119" y="12672060"/>
          <a:ext cx="1005841" cy="48005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76200</xdr:colOff>
      <xdr:row>84</xdr:row>
      <xdr:rowOff>30479</xdr:rowOff>
    </xdr:from>
    <xdr:ext cx="922019" cy="472439"/>
    <xdr:pic>
      <xdr:nvPicPr>
        <xdr:cNvPr id="10" name="Imagen 9" descr="Diagrama&#10;&#10;Descripción generada automáticamente">
          <a:extLst>
            <a:ext uri="{FF2B5EF4-FFF2-40B4-BE49-F238E27FC236}">
              <a16:creationId xmlns:a16="http://schemas.microsoft.com/office/drawing/2014/main" id="{6BE16EA4-385A-41BC-924C-A976D63D7830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83280" y="15232379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5</xdr:col>
      <xdr:colOff>45719</xdr:colOff>
      <xdr:row>84</xdr:row>
      <xdr:rowOff>22860</xdr:rowOff>
    </xdr:from>
    <xdr:ext cx="1005841" cy="480059"/>
    <xdr:pic>
      <xdr:nvPicPr>
        <xdr:cNvPr id="11" name="Imagen 10" descr="Diagrama&#10;&#10;Descripción generada automáticamente">
          <a:extLst>
            <a:ext uri="{FF2B5EF4-FFF2-40B4-BE49-F238E27FC236}">
              <a16:creationId xmlns:a16="http://schemas.microsoft.com/office/drawing/2014/main" id="{D5D6FB23-E36F-43C6-BAFE-1D482AFCB957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3312" t="33850" r="46886" b="57875"/>
        <a:stretch/>
      </xdr:blipFill>
      <xdr:spPr bwMode="auto">
        <a:xfrm>
          <a:off x="4396739" y="15224760"/>
          <a:ext cx="1005841" cy="48005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1</xdr:col>
      <xdr:colOff>22860</xdr:colOff>
      <xdr:row>1</xdr:row>
      <xdr:rowOff>68579</xdr:rowOff>
    </xdr:from>
    <xdr:to>
      <xdr:col>7</xdr:col>
      <xdr:colOff>1013460</xdr:colOff>
      <xdr:row>22</xdr:row>
      <xdr:rowOff>99199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D45F31BB-B584-4C11-95C4-7B6AE742B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420" y="251459"/>
          <a:ext cx="6393180" cy="3871100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oneCellAnchor>
    <xdr:from>
      <xdr:col>4</xdr:col>
      <xdr:colOff>76200</xdr:colOff>
      <xdr:row>49</xdr:row>
      <xdr:rowOff>45720</xdr:rowOff>
    </xdr:from>
    <xdr:ext cx="922019" cy="472439"/>
    <xdr:pic>
      <xdr:nvPicPr>
        <xdr:cNvPr id="14" name="Imagen 13" descr="Diagrama&#10;&#10;Descripción generada automáticamente">
          <a:extLst>
            <a:ext uri="{FF2B5EF4-FFF2-40B4-BE49-F238E27FC236}">
              <a16:creationId xmlns:a16="http://schemas.microsoft.com/office/drawing/2014/main" id="{E1DCBE6F-3101-4C7D-B635-8ACA01CBF035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83280" y="7642860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5</xdr:col>
      <xdr:colOff>45719</xdr:colOff>
      <xdr:row>49</xdr:row>
      <xdr:rowOff>38101</xdr:rowOff>
    </xdr:from>
    <xdr:ext cx="1005841" cy="480059"/>
    <xdr:pic>
      <xdr:nvPicPr>
        <xdr:cNvPr id="15" name="Imagen 14" descr="Diagrama&#10;&#10;Descripción generada automáticamente">
          <a:extLst>
            <a:ext uri="{FF2B5EF4-FFF2-40B4-BE49-F238E27FC236}">
              <a16:creationId xmlns:a16="http://schemas.microsoft.com/office/drawing/2014/main" id="{74211857-B341-49B9-A3B7-6188BBFF4089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3312" t="33850" r="46886" b="57875"/>
        <a:stretch/>
      </xdr:blipFill>
      <xdr:spPr bwMode="auto">
        <a:xfrm>
          <a:off x="4396739" y="7635241"/>
          <a:ext cx="1005841" cy="48005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76200</xdr:colOff>
      <xdr:row>95</xdr:row>
      <xdr:rowOff>30479</xdr:rowOff>
    </xdr:from>
    <xdr:ext cx="922019" cy="472439"/>
    <xdr:pic>
      <xdr:nvPicPr>
        <xdr:cNvPr id="16" name="Imagen 15" descr="Diagrama&#10;&#10;Descripción generada automáticamente">
          <a:extLst>
            <a:ext uri="{FF2B5EF4-FFF2-40B4-BE49-F238E27FC236}">
              <a16:creationId xmlns:a16="http://schemas.microsoft.com/office/drawing/2014/main" id="{8E7E40C2-56F5-4569-A8DD-F8C93B4448FB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83280" y="18889979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5</xdr:col>
      <xdr:colOff>45719</xdr:colOff>
      <xdr:row>95</xdr:row>
      <xdr:rowOff>22860</xdr:rowOff>
    </xdr:from>
    <xdr:ext cx="1005841" cy="480059"/>
    <xdr:pic>
      <xdr:nvPicPr>
        <xdr:cNvPr id="17" name="Imagen 16" descr="Diagrama&#10;&#10;Descripción generada automáticamente">
          <a:extLst>
            <a:ext uri="{FF2B5EF4-FFF2-40B4-BE49-F238E27FC236}">
              <a16:creationId xmlns:a16="http://schemas.microsoft.com/office/drawing/2014/main" id="{4ABA8F40-5513-44AE-9D3B-642F14F1ABAA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43312" t="33850" r="46886" b="57875"/>
        <a:stretch/>
      </xdr:blipFill>
      <xdr:spPr bwMode="auto">
        <a:xfrm>
          <a:off x="4396739" y="18882360"/>
          <a:ext cx="1005841" cy="48005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</xdr:colOff>
      <xdr:row>27</xdr:row>
      <xdr:rowOff>45720</xdr:rowOff>
    </xdr:from>
    <xdr:to>
      <xdr:col>4</xdr:col>
      <xdr:colOff>998219</xdr:colOff>
      <xdr:row>28</xdr:row>
      <xdr:rowOff>243839</xdr:rowOff>
    </xdr:to>
    <xdr:pic>
      <xdr:nvPicPr>
        <xdr:cNvPr id="3" name="Imagen 2" descr="Diagrama&#10;&#10;Descripción generada automáticamente">
          <a:extLst>
            <a:ext uri="{FF2B5EF4-FFF2-40B4-BE49-F238E27FC236}">
              <a16:creationId xmlns:a16="http://schemas.microsoft.com/office/drawing/2014/main" id="{D6DFD56F-E172-428C-8903-3460C00DFA4A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83280" y="5082540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4</xdr:col>
      <xdr:colOff>76200</xdr:colOff>
      <xdr:row>38</xdr:row>
      <xdr:rowOff>45720</xdr:rowOff>
    </xdr:from>
    <xdr:ext cx="922019" cy="472439"/>
    <xdr:pic>
      <xdr:nvPicPr>
        <xdr:cNvPr id="4" name="Imagen 3" descr="Diagrama&#10;&#10;Descripción generada automáticamente">
          <a:extLst>
            <a:ext uri="{FF2B5EF4-FFF2-40B4-BE49-F238E27FC236}">
              <a16:creationId xmlns:a16="http://schemas.microsoft.com/office/drawing/2014/main" id="{DE954093-B064-45B8-9FD0-EE989864AE62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83280" y="7642860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68580</xdr:colOff>
      <xdr:row>65</xdr:row>
      <xdr:rowOff>38099</xdr:rowOff>
    </xdr:from>
    <xdr:ext cx="922019" cy="472439"/>
    <xdr:pic>
      <xdr:nvPicPr>
        <xdr:cNvPr id="6" name="Imagen 5" descr="Diagrama&#10;&#10;Descripción generada automáticamente">
          <a:extLst>
            <a:ext uri="{FF2B5EF4-FFF2-40B4-BE49-F238E27FC236}">
              <a16:creationId xmlns:a16="http://schemas.microsoft.com/office/drawing/2014/main" id="{40D7CCEC-74BE-4382-811F-603CCF752F07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75660" y="12679679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76200</xdr:colOff>
      <xdr:row>76</xdr:row>
      <xdr:rowOff>30479</xdr:rowOff>
    </xdr:from>
    <xdr:ext cx="922019" cy="472439"/>
    <xdr:pic>
      <xdr:nvPicPr>
        <xdr:cNvPr id="7" name="Imagen 6" descr="Diagrama&#10;&#10;Descripción generada automáticamente">
          <a:extLst>
            <a:ext uri="{FF2B5EF4-FFF2-40B4-BE49-F238E27FC236}">
              <a16:creationId xmlns:a16="http://schemas.microsoft.com/office/drawing/2014/main" id="{56CC47AE-4C79-4D0F-8326-88976E215C56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83280" y="15232379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0</xdr:col>
      <xdr:colOff>548640</xdr:colOff>
      <xdr:row>3</xdr:row>
      <xdr:rowOff>38099</xdr:rowOff>
    </xdr:from>
    <xdr:to>
      <xdr:col>6</xdr:col>
      <xdr:colOff>609600</xdr:colOff>
      <xdr:row>22</xdr:row>
      <xdr:rowOff>122832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42AD413A-FBD2-481C-9DEB-B0286A9A9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" y="586739"/>
          <a:ext cx="5730240" cy="3559453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oneCellAnchor>
    <xdr:from>
      <xdr:col>4</xdr:col>
      <xdr:colOff>76200</xdr:colOff>
      <xdr:row>87</xdr:row>
      <xdr:rowOff>30479</xdr:rowOff>
    </xdr:from>
    <xdr:ext cx="922019" cy="472439"/>
    <xdr:pic>
      <xdr:nvPicPr>
        <xdr:cNvPr id="12" name="Imagen 11" descr="Diagrama&#10;&#10;Descripción generada automáticamente">
          <a:extLst>
            <a:ext uri="{FF2B5EF4-FFF2-40B4-BE49-F238E27FC236}">
              <a16:creationId xmlns:a16="http://schemas.microsoft.com/office/drawing/2014/main" id="{DFA372FF-6C73-46BA-B5E4-809A517F6F2A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83280" y="15232379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76200</xdr:colOff>
      <xdr:row>49</xdr:row>
      <xdr:rowOff>45720</xdr:rowOff>
    </xdr:from>
    <xdr:ext cx="922019" cy="472439"/>
    <xdr:pic>
      <xdr:nvPicPr>
        <xdr:cNvPr id="13" name="Imagen 12" descr="Diagrama&#10;&#10;Descripción generada automáticamente">
          <a:extLst>
            <a:ext uri="{FF2B5EF4-FFF2-40B4-BE49-F238E27FC236}">
              <a16:creationId xmlns:a16="http://schemas.microsoft.com/office/drawing/2014/main" id="{D7D20749-6BB4-4BF4-B649-A5590BE2C763}"/>
            </a:ext>
          </a:extLst>
        </xdr:cNvPr>
        <xdr:cNvPicPr/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8955" t="33673" r="61540" b="57875"/>
        <a:stretch/>
      </xdr:blipFill>
      <xdr:spPr bwMode="auto">
        <a:xfrm>
          <a:off x="3383280" y="7642860"/>
          <a:ext cx="922019" cy="47243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0</xdr:col>
      <xdr:colOff>615461</xdr:colOff>
      <xdr:row>105</xdr:row>
      <xdr:rowOff>20525</xdr:rowOff>
    </xdr:from>
    <xdr:to>
      <xdr:col>16383</xdr:col>
      <xdr:colOff>52952</xdr:colOff>
      <xdr:row>122</xdr:row>
      <xdr:rowOff>23446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421F3B5-C60C-4988-9CB5-4B4865C1A0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5903" t="18088" r="3455" b="11768"/>
        <a:stretch/>
      </xdr:blipFill>
      <xdr:spPr>
        <a:xfrm>
          <a:off x="615461" y="22581587"/>
          <a:ext cx="5891045" cy="3385028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617793</xdr:colOff>
      <xdr:row>125</xdr:row>
      <xdr:rowOff>11723</xdr:rowOff>
    </xdr:from>
    <xdr:to>
      <xdr:col>16383</xdr:col>
      <xdr:colOff>29307</xdr:colOff>
      <xdr:row>142</xdr:row>
      <xdr:rowOff>105506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4F3F3A1-2EFE-44BE-8C5E-BEDABCE622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5776" t="18003" r="3303" b="12439"/>
        <a:stretch/>
      </xdr:blipFill>
      <xdr:spPr>
        <a:xfrm>
          <a:off x="617793" y="26400369"/>
          <a:ext cx="5865068" cy="3200399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603812</xdr:colOff>
      <xdr:row>145</xdr:row>
      <xdr:rowOff>5861</xdr:rowOff>
    </xdr:from>
    <xdr:to>
      <xdr:col>16383</xdr:col>
      <xdr:colOff>35168</xdr:colOff>
      <xdr:row>159</xdr:row>
      <xdr:rowOff>181705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DB36C6F-BCAE-4270-B77B-C52D1B10B4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5780" t="18295" r="3406" b="12213"/>
        <a:stretch/>
      </xdr:blipFill>
      <xdr:spPr>
        <a:xfrm>
          <a:off x="603812" y="30028661"/>
          <a:ext cx="5884910" cy="3012829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60959</xdr:colOff>
      <xdr:row>5</xdr:row>
      <xdr:rowOff>68580</xdr:rowOff>
    </xdr:from>
    <xdr:to>
      <xdr:col>9</xdr:col>
      <xdr:colOff>746760</xdr:colOff>
      <xdr:row>21</xdr:row>
      <xdr:rowOff>92842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5DD344E-2830-48EE-8B15-FA0FCE1A97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5683" t="18791" r="4239" b="11737"/>
        <a:stretch/>
      </xdr:blipFill>
      <xdr:spPr>
        <a:xfrm>
          <a:off x="1645919" y="1181100"/>
          <a:ext cx="6233161" cy="3041782"/>
        </a:xfrm>
        <a:prstGeom prst="rect">
          <a:avLst/>
        </a:prstGeom>
      </xdr:spPr>
    </xdr:pic>
    <xdr:clientData/>
  </xdr:twoCellAnchor>
  <xdr:twoCellAnchor editAs="oneCell">
    <xdr:from>
      <xdr:col>2</xdr:col>
      <xdr:colOff>53340</xdr:colOff>
      <xdr:row>23</xdr:row>
      <xdr:rowOff>60960</xdr:rowOff>
    </xdr:from>
    <xdr:to>
      <xdr:col>9</xdr:col>
      <xdr:colOff>739140</xdr:colOff>
      <xdr:row>39</xdr:row>
      <xdr:rowOff>105609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78B3FAF-B21F-43AA-8A52-8F0BD0EFB3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5819" t="18692" r="3949" b="11759"/>
        <a:stretch/>
      </xdr:blipFill>
      <xdr:spPr>
        <a:xfrm>
          <a:off x="1638300" y="4732020"/>
          <a:ext cx="6233160" cy="3039309"/>
        </a:xfrm>
        <a:prstGeom prst="rect">
          <a:avLst/>
        </a:prstGeom>
      </xdr:spPr>
    </xdr:pic>
    <xdr:clientData/>
  </xdr:twoCellAnchor>
  <xdr:twoCellAnchor editAs="oneCell">
    <xdr:from>
      <xdr:col>11</xdr:col>
      <xdr:colOff>68578</xdr:colOff>
      <xdr:row>5</xdr:row>
      <xdr:rowOff>99060</xdr:rowOff>
    </xdr:from>
    <xdr:to>
      <xdr:col>18</xdr:col>
      <xdr:colOff>746759</xdr:colOff>
      <xdr:row>21</xdr:row>
      <xdr:rowOff>86602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5B9DD68-4405-456D-87E2-83E0141175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5910" t="18820" r="3579" b="12092"/>
        <a:stretch/>
      </xdr:blipFill>
      <xdr:spPr>
        <a:xfrm>
          <a:off x="8785858" y="1211580"/>
          <a:ext cx="6225541" cy="3005062"/>
        </a:xfrm>
        <a:prstGeom prst="rect">
          <a:avLst/>
        </a:prstGeom>
      </xdr:spPr>
    </xdr:pic>
    <xdr:clientData/>
  </xdr:twoCellAnchor>
  <xdr:twoCellAnchor editAs="oneCell">
    <xdr:from>
      <xdr:col>11</xdr:col>
      <xdr:colOff>68579</xdr:colOff>
      <xdr:row>23</xdr:row>
      <xdr:rowOff>83820</xdr:rowOff>
    </xdr:from>
    <xdr:to>
      <xdr:col>18</xdr:col>
      <xdr:colOff>720430</xdr:colOff>
      <xdr:row>39</xdr:row>
      <xdr:rowOff>114300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2B2DF8D-38A0-4C8F-98B3-C2BF4C8261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5933" t="17856" r="3473" b="12226"/>
        <a:stretch/>
      </xdr:blipFill>
      <xdr:spPr>
        <a:xfrm>
          <a:off x="8785859" y="4754880"/>
          <a:ext cx="6199211" cy="30251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elipe\Downloads\5.%20CALCULO%20DE%20CARGAS%20Centro%20Vida%20-%20FHE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elipe\Downloads\UMBRAL%20DA&#209;O%20-%20REAJUSTES%20DE%20DIMENSI&#211;N%20DE%20COLUM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EÑO VIGAS Y COLUMNAS-ESTR 1"/>
      <sheetName val="F.H.E (ESTRUCTURA 1)"/>
      <sheetName val="DISEÑO VIGAS Y COLUMNAS-ESTR 2"/>
      <sheetName val="F.H.E (ESTRUCTURA 2)"/>
      <sheetName val="DISEÑO VIGAS Y COLUMNAS-ESTR 3"/>
      <sheetName val="F.H.E (ESTRUCTURA 3)"/>
      <sheetName val="NSR 10 - Cap. B"/>
    </sheetNames>
    <sheetDataSet>
      <sheetData sheetId="0"/>
      <sheetData sheetId="1"/>
      <sheetData sheetId="2"/>
      <sheetData sheetId="3">
        <row r="94">
          <cell r="F94">
            <v>0</v>
          </cell>
        </row>
      </sheetData>
      <sheetData sheetId="4">
        <row r="36">
          <cell r="P36">
            <v>120.5</v>
          </cell>
        </row>
        <row r="44">
          <cell r="P44">
            <v>7.4999999999999997E-2</v>
          </cell>
        </row>
      </sheetData>
      <sheetData sheetId="5">
        <row r="93">
          <cell r="F93">
            <v>0</v>
          </cell>
        </row>
        <row r="110">
          <cell r="I110">
            <v>0.14000000000000001</v>
          </cell>
          <cell r="J110">
            <v>0</v>
          </cell>
          <cell r="K110">
            <v>0.69</v>
          </cell>
          <cell r="L110">
            <v>0</v>
          </cell>
          <cell r="M110">
            <v>4.8</v>
          </cell>
          <cell r="N110">
            <v>0</v>
          </cell>
        </row>
        <row r="111">
          <cell r="I111">
            <v>0.14000000000000001</v>
          </cell>
          <cell r="J111">
            <v>0.875</v>
          </cell>
          <cell r="K111">
            <v>0.69</v>
          </cell>
          <cell r="L111">
            <v>0.875</v>
          </cell>
          <cell r="M111">
            <v>4.8</v>
          </cell>
          <cell r="N111">
            <v>0.125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EÑO VIGAS Y COLUMNAS-ESTR 1"/>
      <sheetName val="F.H.E (ESTRUCTURA 1)"/>
      <sheetName val="ESPECTRO UMBRAL DAÑO - ESTR 1 "/>
      <sheetName val="NSR 10 - Cap. B"/>
    </sheetNames>
    <sheetDataSet>
      <sheetData sheetId="0"/>
      <sheetData sheetId="1"/>
      <sheetData sheetId="2">
        <row r="84">
          <cell r="F84">
            <v>0</v>
          </cell>
        </row>
        <row r="101">
          <cell r="I101">
            <v>0.25</v>
          </cell>
          <cell r="J101">
            <v>0</v>
          </cell>
          <cell r="K101">
            <v>1.25</v>
          </cell>
          <cell r="L101">
            <v>0</v>
          </cell>
          <cell r="M101">
            <v>6</v>
          </cell>
          <cell r="N101">
            <v>0</v>
          </cell>
        </row>
        <row r="102">
          <cell r="I102">
            <v>0.25</v>
          </cell>
          <cell r="J102">
            <v>0.18</v>
          </cell>
          <cell r="K102">
            <v>1.25</v>
          </cell>
          <cell r="L102">
            <v>0.18</v>
          </cell>
          <cell r="M102">
            <v>6</v>
          </cell>
          <cell r="N102">
            <v>3.7999999999999999E-2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9"/>
  <sheetViews>
    <sheetView topLeftCell="A7" zoomScale="82" zoomScaleNormal="82" workbookViewId="0">
      <selection activeCell="C42" sqref="C42"/>
    </sheetView>
  </sheetViews>
  <sheetFormatPr baseColWidth="10" defaultRowHeight="14.4" x14ac:dyDescent="0.3"/>
  <cols>
    <col min="1" max="1" width="34.33203125" customWidth="1"/>
    <col min="2" max="2" width="20.6640625" customWidth="1"/>
    <col min="3" max="5" width="16.33203125" customWidth="1"/>
    <col min="6" max="6" width="57.33203125" customWidth="1"/>
    <col min="7" max="7" width="20.6640625" customWidth="1"/>
    <col min="8" max="8" width="15.5546875" customWidth="1"/>
    <col min="9" max="9" width="15" customWidth="1"/>
    <col min="10" max="10" width="9.5546875" customWidth="1"/>
  </cols>
  <sheetData>
    <row r="1" spans="1:10" x14ac:dyDescent="0.3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3">
      <c r="A2" s="2"/>
      <c r="B2" s="2"/>
      <c r="C2" s="2"/>
      <c r="D2" s="2"/>
      <c r="E2" s="2"/>
      <c r="F2" s="2"/>
      <c r="G2" s="2"/>
      <c r="H2" s="2"/>
      <c r="I2" s="2"/>
      <c r="J2" s="4"/>
    </row>
    <row r="3" spans="1:10" x14ac:dyDescent="0.3">
      <c r="A3" s="5"/>
      <c r="B3" s="5"/>
      <c r="C3" s="5"/>
      <c r="D3" s="5"/>
      <c r="E3" s="5"/>
      <c r="F3" s="5"/>
      <c r="G3" s="5"/>
      <c r="H3" s="5"/>
      <c r="I3" s="5"/>
      <c r="J3" s="7"/>
    </row>
    <row r="4" spans="1:10" x14ac:dyDescent="0.3">
      <c r="A4" s="5"/>
      <c r="B4" s="5"/>
      <c r="C4" s="5"/>
      <c r="D4" s="5"/>
      <c r="E4" s="5"/>
      <c r="F4" s="5"/>
      <c r="G4" s="5"/>
      <c r="H4" s="5"/>
      <c r="I4" s="5"/>
      <c r="J4" s="7"/>
    </row>
    <row r="5" spans="1:10" x14ac:dyDescent="0.3">
      <c r="A5" s="5"/>
      <c r="B5" s="5"/>
      <c r="C5" s="5"/>
      <c r="D5" s="5"/>
      <c r="E5" s="5"/>
      <c r="F5" s="5"/>
      <c r="G5" s="5"/>
      <c r="H5" s="5"/>
      <c r="I5" s="5"/>
      <c r="J5" s="7"/>
    </row>
    <row r="6" spans="1:10" x14ac:dyDescent="0.3">
      <c r="A6" s="5"/>
      <c r="B6" s="5"/>
      <c r="C6" s="5"/>
      <c r="D6" s="5"/>
      <c r="E6" s="5"/>
      <c r="F6" s="5"/>
      <c r="G6" s="5"/>
      <c r="H6" s="5"/>
      <c r="I6" s="5"/>
      <c r="J6" s="7"/>
    </row>
    <row r="7" spans="1:10" x14ac:dyDescent="0.3">
      <c r="A7" s="207" t="s">
        <v>25</v>
      </c>
      <c r="B7" s="207"/>
      <c r="C7" s="207"/>
      <c r="D7" s="207"/>
      <c r="E7" s="5"/>
      <c r="F7" s="208" t="s">
        <v>26</v>
      </c>
      <c r="G7" s="209"/>
      <c r="H7" s="209"/>
      <c r="I7" s="210"/>
      <c r="J7" s="7"/>
    </row>
    <row r="8" spans="1:10" x14ac:dyDescent="0.3">
      <c r="A8" s="207"/>
      <c r="B8" s="207"/>
      <c r="C8" s="207"/>
      <c r="D8" s="207"/>
      <c r="E8" s="5"/>
      <c r="F8" s="211"/>
      <c r="G8" s="212"/>
      <c r="H8" s="212"/>
      <c r="I8" s="213"/>
      <c r="J8" s="7"/>
    </row>
    <row r="9" spans="1:10" ht="15.6" x14ac:dyDescent="0.3">
      <c r="A9" s="78" t="s">
        <v>0</v>
      </c>
      <c r="B9" s="78" t="s">
        <v>1</v>
      </c>
      <c r="C9" s="78" t="s">
        <v>2</v>
      </c>
      <c r="D9" s="78" t="s">
        <v>3</v>
      </c>
      <c r="E9" s="5"/>
      <c r="F9" s="79" t="s">
        <v>4</v>
      </c>
      <c r="G9" s="79" t="s">
        <v>1</v>
      </c>
      <c r="H9" s="79" t="s">
        <v>5</v>
      </c>
      <c r="I9" s="79" t="s">
        <v>6</v>
      </c>
      <c r="J9" s="7"/>
    </row>
    <row r="10" spans="1:10" ht="15.6" x14ac:dyDescent="0.3">
      <c r="A10" s="28" t="s">
        <v>7</v>
      </c>
      <c r="B10" s="8">
        <v>2</v>
      </c>
      <c r="C10" s="9">
        <v>38.700000000000003</v>
      </c>
      <c r="D10" s="10">
        <f>B10*C10</f>
        <v>77.400000000000006</v>
      </c>
      <c r="E10" s="5"/>
      <c r="F10" s="11" t="s">
        <v>8</v>
      </c>
      <c r="G10" s="12">
        <v>24</v>
      </c>
      <c r="H10" s="13">
        <f>0.075*120.5</f>
        <v>9.0374999999999996</v>
      </c>
      <c r="I10" s="14">
        <f>G10*H10</f>
        <v>216.89999999999998</v>
      </c>
      <c r="J10" s="7"/>
    </row>
    <row r="11" spans="1:10" x14ac:dyDescent="0.3">
      <c r="A11" s="28" t="s">
        <v>9</v>
      </c>
      <c r="B11" s="8">
        <v>5</v>
      </c>
      <c r="C11" s="9">
        <v>30.75</v>
      </c>
      <c r="D11" s="10">
        <f>B11*C11</f>
        <v>153.75</v>
      </c>
      <c r="E11" s="5"/>
      <c r="F11" s="180" t="s">
        <v>10</v>
      </c>
      <c r="G11" s="189">
        <v>2.5</v>
      </c>
      <c r="H11" s="202">
        <f>((((74.2)-(20*0.25))*2.7)-((1.5*1.3)+(12*1.3)+(9*1.3)+(5*2)))</f>
        <v>147.59000000000003</v>
      </c>
      <c r="I11" s="185">
        <f>G11*H11</f>
        <v>368.97500000000008</v>
      </c>
      <c r="J11" s="7"/>
    </row>
    <row r="12" spans="1:10" x14ac:dyDescent="0.3">
      <c r="A12" s="28" t="s">
        <v>27</v>
      </c>
      <c r="B12" s="8">
        <v>5</v>
      </c>
      <c r="C12" s="9">
        <v>108.24</v>
      </c>
      <c r="D12" s="10">
        <f>B12*C12</f>
        <v>541.19999999999993</v>
      </c>
      <c r="E12" s="5"/>
      <c r="F12" s="180"/>
      <c r="G12" s="190"/>
      <c r="H12" s="203"/>
      <c r="I12" s="186"/>
      <c r="J12" s="7"/>
    </row>
    <row r="13" spans="1:10" x14ac:dyDescent="0.3">
      <c r="A13" s="28" t="s">
        <v>28</v>
      </c>
      <c r="B13" s="8">
        <v>5</v>
      </c>
      <c r="C13" s="9">
        <v>19.350000000000001</v>
      </c>
      <c r="D13" s="10">
        <f>B13*C13</f>
        <v>96.75</v>
      </c>
      <c r="E13" s="5"/>
      <c r="F13" s="180" t="s">
        <v>12</v>
      </c>
      <c r="G13" s="189">
        <v>2.5</v>
      </c>
      <c r="H13" s="202">
        <f>((((4*4)-(1*0.25))*2.7)-((2*2)+(2*1.3)))</f>
        <v>35.925000000000004</v>
      </c>
      <c r="I13" s="185">
        <f>G13*H13</f>
        <v>89.812500000000014</v>
      </c>
      <c r="J13" s="7"/>
    </row>
    <row r="14" spans="1:10" x14ac:dyDescent="0.3">
      <c r="A14" s="5"/>
      <c r="B14" s="204" t="s">
        <v>11</v>
      </c>
      <c r="C14" s="204"/>
      <c r="D14" s="15">
        <f>SUM(D10:D13)</f>
        <v>869.09999999999991</v>
      </c>
      <c r="E14" s="5"/>
      <c r="F14" s="180"/>
      <c r="G14" s="190"/>
      <c r="H14" s="203"/>
      <c r="I14" s="186"/>
      <c r="J14" s="7"/>
    </row>
    <row r="15" spans="1:10" ht="15.6" x14ac:dyDescent="0.3">
      <c r="A15" s="5"/>
      <c r="B15" s="5"/>
      <c r="C15" s="16"/>
      <c r="D15" s="5"/>
      <c r="E15" s="5"/>
      <c r="F15" s="11" t="s">
        <v>13</v>
      </c>
      <c r="G15" s="17">
        <v>0.45</v>
      </c>
      <c r="H15" s="18">
        <f>((1.5*0.3)*1)+((2*1.3)*6)+((3*1.3)*3)+((2*1.3)*1)</f>
        <v>30.35</v>
      </c>
      <c r="I15" s="29">
        <f>G15*H15</f>
        <v>13.657500000000001</v>
      </c>
      <c r="J15" s="7"/>
    </row>
    <row r="16" spans="1:10" ht="15.6" x14ac:dyDescent="0.3">
      <c r="A16" s="5"/>
      <c r="B16" s="5"/>
      <c r="C16" s="5"/>
      <c r="D16" s="5"/>
      <c r="E16" s="5"/>
      <c r="F16" s="11" t="s">
        <v>14</v>
      </c>
      <c r="G16" s="17">
        <v>0.4</v>
      </c>
      <c r="H16" s="18">
        <f>((1*2)*5)+((1.2*2)*1)+((0.8*2)*1)</f>
        <v>14</v>
      </c>
      <c r="I16" s="29">
        <f>G16*H16</f>
        <v>5.6000000000000005</v>
      </c>
      <c r="J16" s="7"/>
    </row>
    <row r="17" spans="1:10" x14ac:dyDescent="0.3">
      <c r="A17" s="5"/>
      <c r="B17" s="5"/>
      <c r="C17" s="5"/>
      <c r="D17" s="5"/>
      <c r="E17" s="5"/>
      <c r="F17" s="187" t="s">
        <v>15</v>
      </c>
      <c r="G17" s="189">
        <v>0.34</v>
      </c>
      <c r="H17" s="191">
        <v>185.2</v>
      </c>
      <c r="I17" s="205">
        <f>G17*H17</f>
        <v>62.968000000000004</v>
      </c>
      <c r="J17" s="7"/>
    </row>
    <row r="18" spans="1:10" x14ac:dyDescent="0.3">
      <c r="A18" s="5"/>
      <c r="B18" s="5"/>
      <c r="C18" s="5"/>
      <c r="D18" s="5"/>
      <c r="E18" s="5"/>
      <c r="F18" s="188"/>
      <c r="G18" s="190"/>
      <c r="H18" s="192"/>
      <c r="I18" s="206"/>
      <c r="J18" s="7"/>
    </row>
    <row r="19" spans="1:10" x14ac:dyDescent="0.3">
      <c r="A19" s="5"/>
      <c r="B19" s="5"/>
      <c r="C19" s="5"/>
      <c r="D19" s="5"/>
      <c r="E19" s="5"/>
      <c r="F19" s="187" t="s">
        <v>16</v>
      </c>
      <c r="G19" s="189">
        <f>(5.7*9.81)/1000</f>
        <v>5.5917000000000001E-2</v>
      </c>
      <c r="H19" s="191">
        <v>197</v>
      </c>
      <c r="I19" s="185">
        <f>G19*H19</f>
        <v>11.015649</v>
      </c>
      <c r="J19" s="7"/>
    </row>
    <row r="20" spans="1:10" x14ac:dyDescent="0.3">
      <c r="A20" s="5"/>
      <c r="B20" s="5"/>
      <c r="C20" s="5"/>
      <c r="D20" s="5"/>
      <c r="E20" s="5"/>
      <c r="F20" s="196"/>
      <c r="G20" s="193"/>
      <c r="H20" s="194"/>
      <c r="I20" s="195"/>
      <c r="J20" s="7"/>
    </row>
    <row r="21" spans="1:10" x14ac:dyDescent="0.3">
      <c r="A21" s="5"/>
      <c r="B21" s="5"/>
      <c r="C21" s="5"/>
      <c r="D21" s="5"/>
      <c r="E21" s="5"/>
      <c r="F21" s="197"/>
      <c r="G21" s="190"/>
      <c r="H21" s="192"/>
      <c r="I21" s="186"/>
      <c r="J21" s="7"/>
    </row>
    <row r="22" spans="1:10" x14ac:dyDescent="0.3">
      <c r="A22" s="5"/>
      <c r="B22" s="5"/>
      <c r="C22" s="5"/>
      <c r="D22" s="5"/>
      <c r="E22" s="5"/>
      <c r="F22" s="180" t="s">
        <v>17</v>
      </c>
      <c r="G22" s="198">
        <v>5.5E-2</v>
      </c>
      <c r="H22" s="200">
        <v>164.8</v>
      </c>
      <c r="I22" s="185">
        <f>G22*H22</f>
        <v>9.0640000000000001</v>
      </c>
      <c r="J22" s="7"/>
    </row>
    <row r="23" spans="1:10" x14ac:dyDescent="0.3">
      <c r="A23" s="5"/>
      <c r="B23" s="5"/>
      <c r="C23" s="5"/>
      <c r="D23" s="5"/>
      <c r="E23" s="5"/>
      <c r="F23" s="180"/>
      <c r="G23" s="199"/>
      <c r="H23" s="201"/>
      <c r="I23" s="186"/>
      <c r="J23" s="7"/>
    </row>
    <row r="24" spans="1:10" ht="22.2" customHeight="1" x14ac:dyDescent="0.3">
      <c r="A24" s="5"/>
      <c r="B24" s="5"/>
      <c r="C24" s="5"/>
      <c r="D24" s="5"/>
      <c r="E24" s="5"/>
      <c r="F24" s="30" t="s">
        <v>18</v>
      </c>
      <c r="G24" s="30"/>
      <c r="H24" s="27">
        <f>SUM(C10:C13)</f>
        <v>197.04</v>
      </c>
      <c r="I24" s="31">
        <f>D14</f>
        <v>869.09999999999991</v>
      </c>
      <c r="J24" s="7"/>
    </row>
    <row r="25" spans="1:10" ht="22.8" customHeight="1" x14ac:dyDescent="0.3">
      <c r="A25" s="5"/>
      <c r="B25" s="5"/>
      <c r="C25" s="5"/>
      <c r="D25" s="5"/>
      <c r="E25" s="5"/>
      <c r="F25" s="11" t="s">
        <v>19</v>
      </c>
      <c r="G25" s="12">
        <v>24</v>
      </c>
      <c r="H25" s="13">
        <f>(2.7*18)*(0.3*0.3)</f>
        <v>4.3739999999999997</v>
      </c>
      <c r="I25" s="21">
        <f>G25*H25</f>
        <v>104.976</v>
      </c>
      <c r="J25" s="7"/>
    </row>
    <row r="26" spans="1:10" ht="21" customHeight="1" x14ac:dyDescent="0.3">
      <c r="A26" s="5"/>
      <c r="B26" s="5"/>
      <c r="C26" s="5"/>
      <c r="D26" s="5"/>
      <c r="E26" s="5"/>
      <c r="F26" s="11" t="s">
        <v>20</v>
      </c>
      <c r="G26" s="22">
        <v>0.8</v>
      </c>
      <c r="H26" s="18">
        <v>185.12</v>
      </c>
      <c r="I26" s="21">
        <f>G26*H26</f>
        <v>148.096</v>
      </c>
      <c r="J26" s="7"/>
    </row>
    <row r="27" spans="1:10" ht="21" customHeight="1" x14ac:dyDescent="0.3">
      <c r="A27" s="5"/>
      <c r="B27" s="5"/>
      <c r="C27" s="5"/>
      <c r="D27" s="5"/>
      <c r="E27" s="5"/>
      <c r="F27" s="11" t="s">
        <v>29</v>
      </c>
      <c r="G27" s="32">
        <f>0.015*20*2.25</f>
        <v>0.67499999999999993</v>
      </c>
      <c r="H27" s="33">
        <f>12.75+6.85</f>
        <v>19.600000000000001</v>
      </c>
      <c r="I27" s="21">
        <f>G27*H27</f>
        <v>13.23</v>
      </c>
      <c r="J27" s="7"/>
    </row>
    <row r="28" spans="1:10" ht="15" customHeight="1" x14ac:dyDescent="0.3">
      <c r="A28" s="5"/>
      <c r="B28" s="5"/>
      <c r="C28" s="5"/>
      <c r="D28" s="5"/>
      <c r="E28" s="5"/>
      <c r="F28" s="187" t="s">
        <v>31</v>
      </c>
      <c r="G28" s="189">
        <v>0.35</v>
      </c>
      <c r="H28" s="191">
        <v>197</v>
      </c>
      <c r="I28" s="185">
        <f>G28*H28</f>
        <v>68.949999999999989</v>
      </c>
      <c r="J28" s="7"/>
    </row>
    <row r="29" spans="1:10" ht="15" customHeight="1" x14ac:dyDescent="0.3">
      <c r="A29" s="5"/>
      <c r="B29" s="5"/>
      <c r="C29" s="5"/>
      <c r="D29" s="5"/>
      <c r="E29" s="5"/>
      <c r="F29" s="188"/>
      <c r="G29" s="190"/>
      <c r="H29" s="192"/>
      <c r="I29" s="186"/>
      <c r="J29" s="7"/>
    </row>
    <row r="30" spans="1:10" x14ac:dyDescent="0.3">
      <c r="A30" s="19"/>
      <c r="B30" s="5"/>
      <c r="C30" s="5"/>
      <c r="D30" s="5"/>
      <c r="E30" s="5"/>
      <c r="F30" s="180" t="s">
        <v>30</v>
      </c>
      <c r="G30" s="189">
        <v>2</v>
      </c>
      <c r="H30" s="191">
        <v>27.36</v>
      </c>
      <c r="I30" s="185">
        <f>G30*H30</f>
        <v>54.72</v>
      </c>
      <c r="J30" s="7"/>
    </row>
    <row r="31" spans="1:10" x14ac:dyDescent="0.3">
      <c r="A31" s="20"/>
      <c r="B31" s="5"/>
      <c r="C31" s="5"/>
      <c r="D31" s="5"/>
      <c r="E31" s="5"/>
      <c r="F31" s="180"/>
      <c r="G31" s="193"/>
      <c r="H31" s="194"/>
      <c r="I31" s="195"/>
      <c r="J31" s="7"/>
    </row>
    <row r="32" spans="1:10" x14ac:dyDescent="0.3">
      <c r="A32" s="5"/>
      <c r="B32" s="5"/>
      <c r="C32" s="5"/>
      <c r="D32" s="5"/>
      <c r="E32" s="5"/>
      <c r="F32" s="180"/>
      <c r="G32" s="190"/>
      <c r="H32" s="192"/>
      <c r="I32" s="186"/>
      <c r="J32" s="7"/>
    </row>
    <row r="33" spans="1:10" x14ac:dyDescent="0.3">
      <c r="A33" s="5"/>
      <c r="B33" s="5"/>
      <c r="C33" s="5"/>
      <c r="D33" s="5"/>
      <c r="E33" s="5"/>
      <c r="F33" s="180" t="s">
        <v>21</v>
      </c>
      <c r="G33" s="181">
        <v>24</v>
      </c>
      <c r="H33" s="183">
        <f>(((0.65+0.43+0.21)*3)+((0.21)*3))*(0.3*0.3)</f>
        <v>0.40499999999999997</v>
      </c>
      <c r="I33" s="185">
        <f>G33*H33</f>
        <v>9.7199999999999989</v>
      </c>
      <c r="J33" s="7"/>
    </row>
    <row r="34" spans="1:10" x14ac:dyDescent="0.3">
      <c r="A34" s="5"/>
      <c r="B34" s="5"/>
      <c r="C34" s="5"/>
      <c r="D34" s="5"/>
      <c r="E34" s="5"/>
      <c r="F34" s="180"/>
      <c r="G34" s="182"/>
      <c r="H34" s="184"/>
      <c r="I34" s="186"/>
      <c r="J34" s="7"/>
    </row>
    <row r="35" spans="1:10" x14ac:dyDescent="0.3">
      <c r="A35" s="5"/>
      <c r="B35" s="5"/>
      <c r="C35" s="5"/>
      <c r="D35" s="5"/>
      <c r="E35" s="5"/>
      <c r="F35" s="180" t="s">
        <v>22</v>
      </c>
      <c r="G35" s="181">
        <v>24</v>
      </c>
      <c r="H35" s="183">
        <v>3.73</v>
      </c>
      <c r="I35" s="185">
        <f>G35*H35</f>
        <v>89.52</v>
      </c>
      <c r="J35" s="7"/>
    </row>
    <row r="36" spans="1:10" x14ac:dyDescent="0.3">
      <c r="A36" s="5"/>
      <c r="B36" s="5"/>
      <c r="C36" s="5"/>
      <c r="D36" s="5"/>
      <c r="E36" s="5"/>
      <c r="F36" s="180"/>
      <c r="G36" s="182"/>
      <c r="H36" s="184"/>
      <c r="I36" s="186"/>
      <c r="J36" s="7"/>
    </row>
    <row r="37" spans="1:10" x14ac:dyDescent="0.3">
      <c r="A37" s="5"/>
      <c r="B37" s="5"/>
      <c r="C37" s="5"/>
      <c r="D37" s="5"/>
      <c r="E37" s="5"/>
      <c r="F37" s="1"/>
      <c r="G37" s="176" t="s">
        <v>23</v>
      </c>
      <c r="H37" s="176"/>
      <c r="I37" s="177">
        <f>SUM(I10:I36)</f>
        <v>2136.3046490000002</v>
      </c>
      <c r="J37" s="7"/>
    </row>
    <row r="38" spans="1:10" x14ac:dyDescent="0.3">
      <c r="A38" s="5"/>
      <c r="B38" s="5"/>
      <c r="C38" s="5"/>
      <c r="D38" s="5"/>
      <c r="E38" s="5"/>
      <c r="F38" s="1"/>
      <c r="G38" s="176"/>
      <c r="H38" s="176"/>
      <c r="I38" s="177"/>
      <c r="J38" s="7"/>
    </row>
    <row r="39" spans="1:10" x14ac:dyDescent="0.3">
      <c r="A39" s="5"/>
      <c r="B39" s="5"/>
      <c r="C39" s="5"/>
      <c r="D39" s="5"/>
      <c r="E39" s="5"/>
      <c r="F39" s="1"/>
      <c r="G39" s="1"/>
      <c r="H39" s="1"/>
      <c r="I39" s="1"/>
      <c r="J39" s="7"/>
    </row>
    <row r="40" spans="1:10" x14ac:dyDescent="0.3">
      <c r="A40" s="5"/>
      <c r="B40" s="5"/>
      <c r="C40" s="5"/>
      <c r="D40" s="5"/>
      <c r="E40" s="5"/>
      <c r="F40" s="1"/>
      <c r="G40" s="1"/>
      <c r="H40" s="1"/>
      <c r="I40" s="1"/>
      <c r="J40" s="7"/>
    </row>
    <row r="41" spans="1:10" x14ac:dyDescent="0.3">
      <c r="A41" s="5"/>
      <c r="B41" s="5"/>
      <c r="C41" s="5"/>
      <c r="D41" s="5"/>
      <c r="E41" s="5"/>
      <c r="F41" s="1"/>
      <c r="G41" s="1"/>
      <c r="H41" s="1"/>
      <c r="I41" s="1"/>
      <c r="J41" s="7"/>
    </row>
    <row r="42" spans="1:10" ht="15.6" x14ac:dyDescent="0.3">
      <c r="A42" s="5"/>
      <c r="B42" s="5"/>
      <c r="C42" s="5"/>
      <c r="D42" s="5"/>
      <c r="E42" s="5"/>
      <c r="F42" s="1"/>
      <c r="G42" s="1"/>
      <c r="H42" s="178" t="s">
        <v>24</v>
      </c>
      <c r="I42" s="21">
        <f>I19+I22+I33+I30+I35</f>
        <v>174.039649</v>
      </c>
      <c r="J42" s="7"/>
    </row>
    <row r="43" spans="1:10" ht="15.6" x14ac:dyDescent="0.3">
      <c r="A43" s="5"/>
      <c r="B43" s="5"/>
      <c r="C43" s="5"/>
      <c r="D43" s="5"/>
      <c r="E43" s="5"/>
      <c r="F43" s="1"/>
      <c r="G43" s="1"/>
      <c r="H43" s="178"/>
      <c r="I43" s="22">
        <f>I42/197.04</f>
        <v>0.88327065062931387</v>
      </c>
      <c r="J43" s="7"/>
    </row>
    <row r="44" spans="1:10" x14ac:dyDescent="0.3">
      <c r="A44" s="5"/>
      <c r="B44" s="5"/>
      <c r="C44" s="5"/>
      <c r="D44" s="5"/>
      <c r="E44" s="5"/>
      <c r="F44" s="5"/>
      <c r="G44" s="1"/>
      <c r="H44" s="1"/>
      <c r="I44" s="1"/>
      <c r="J44" s="7"/>
    </row>
    <row r="45" spans="1:10" x14ac:dyDescent="0.3">
      <c r="A45" s="5"/>
      <c r="B45" s="5"/>
      <c r="C45" s="5"/>
      <c r="D45" s="5"/>
      <c r="E45" s="5"/>
      <c r="F45" s="5"/>
      <c r="G45" s="5"/>
      <c r="H45" s="5"/>
      <c r="I45" s="5"/>
      <c r="J45" s="7"/>
    </row>
    <row r="46" spans="1:10" x14ac:dyDescent="0.3">
      <c r="A46" s="5"/>
      <c r="B46" s="5"/>
      <c r="C46" s="5"/>
      <c r="D46" s="5"/>
      <c r="E46" s="5"/>
      <c r="F46" s="5"/>
      <c r="G46" s="5"/>
      <c r="H46" s="5"/>
      <c r="I46" s="5"/>
      <c r="J46" s="7"/>
    </row>
    <row r="47" spans="1:10" x14ac:dyDescent="0.3">
      <c r="A47" s="5"/>
      <c r="B47" s="5"/>
      <c r="C47" s="5"/>
      <c r="D47" s="5"/>
      <c r="E47" s="5"/>
      <c r="F47" s="5"/>
      <c r="G47" s="5"/>
      <c r="H47" s="5"/>
      <c r="I47" s="5"/>
      <c r="J47" s="7"/>
    </row>
    <row r="48" spans="1:10" x14ac:dyDescent="0.3">
      <c r="A48" s="5"/>
      <c r="B48" s="5"/>
      <c r="C48" s="5"/>
      <c r="D48" s="5"/>
      <c r="E48" s="5"/>
      <c r="F48" s="1"/>
      <c r="G48" s="1"/>
      <c r="H48" s="5"/>
      <c r="I48" s="5"/>
      <c r="J48" s="7"/>
    </row>
    <row r="49" spans="1:10" x14ac:dyDescent="0.3">
      <c r="A49" s="5"/>
      <c r="B49" s="5"/>
      <c r="C49" s="5"/>
      <c r="D49" s="5"/>
      <c r="E49" s="5"/>
      <c r="F49" s="1"/>
      <c r="G49" s="1"/>
      <c r="H49" s="5"/>
      <c r="I49" s="5"/>
      <c r="J49" s="7"/>
    </row>
    <row r="50" spans="1:10" x14ac:dyDescent="0.3">
      <c r="A50" s="5"/>
      <c r="B50" s="5"/>
      <c r="C50" s="5"/>
      <c r="D50" s="5"/>
      <c r="E50" s="5"/>
      <c r="F50" s="1"/>
      <c r="G50" s="1"/>
      <c r="H50" s="5"/>
      <c r="I50" s="5"/>
      <c r="J50" s="7"/>
    </row>
    <row r="51" spans="1:10" x14ac:dyDescent="0.3">
      <c r="A51" s="5"/>
      <c r="B51" s="5"/>
      <c r="C51" s="5"/>
      <c r="D51" s="5"/>
      <c r="E51" s="5"/>
      <c r="F51" s="1"/>
      <c r="G51" s="1"/>
      <c r="H51" s="179"/>
      <c r="I51" s="23"/>
      <c r="J51" s="7"/>
    </row>
    <row r="52" spans="1:10" x14ac:dyDescent="0.3">
      <c r="A52" s="5"/>
      <c r="B52" s="5"/>
      <c r="C52" s="5"/>
      <c r="D52" s="5"/>
      <c r="E52" s="5"/>
      <c r="F52" s="1"/>
      <c r="G52" s="1"/>
      <c r="H52" s="179"/>
      <c r="I52" s="24"/>
      <c r="J52" s="7"/>
    </row>
    <row r="53" spans="1:10" x14ac:dyDescent="0.3">
      <c r="A53" s="5"/>
      <c r="B53" s="5"/>
      <c r="C53" s="5"/>
      <c r="D53" s="5"/>
      <c r="E53" s="5"/>
      <c r="F53" s="1"/>
      <c r="G53" s="1"/>
      <c r="H53" s="5"/>
      <c r="I53" s="5"/>
      <c r="J53" s="7"/>
    </row>
    <row r="54" spans="1:10" x14ac:dyDescent="0.3">
      <c r="A54" s="5"/>
      <c r="B54" s="5"/>
      <c r="C54" s="5"/>
      <c r="D54" s="5"/>
      <c r="E54" s="5"/>
      <c r="F54" s="1"/>
      <c r="G54" s="1"/>
      <c r="H54" s="1"/>
      <c r="I54" s="1"/>
      <c r="J54" s="7"/>
    </row>
    <row r="55" spans="1:10" x14ac:dyDescent="0.3">
      <c r="A55" s="5"/>
      <c r="B55" s="5"/>
      <c r="C55" s="5"/>
      <c r="D55" s="5"/>
      <c r="E55" s="5"/>
      <c r="F55" s="1"/>
      <c r="G55" s="1"/>
      <c r="H55" s="1"/>
      <c r="I55" s="1"/>
      <c r="J55" s="7"/>
    </row>
    <row r="56" spans="1:10" x14ac:dyDescent="0.3">
      <c r="A56" s="5"/>
      <c r="B56" s="5"/>
      <c r="C56" s="5"/>
      <c r="D56" s="5"/>
      <c r="E56" s="5"/>
      <c r="F56" s="1"/>
      <c r="G56" s="1"/>
      <c r="H56" s="1"/>
      <c r="I56" s="1"/>
      <c r="J56" s="7"/>
    </row>
    <row r="57" spans="1:10" x14ac:dyDescent="0.3">
      <c r="A57" s="5"/>
      <c r="B57" s="5"/>
      <c r="C57" s="5"/>
      <c r="D57" s="5"/>
      <c r="E57" s="5"/>
      <c r="F57" s="1"/>
      <c r="G57" s="1"/>
      <c r="H57" s="1"/>
      <c r="I57" s="1"/>
      <c r="J57" s="7"/>
    </row>
    <row r="58" spans="1:10" x14ac:dyDescent="0.3">
      <c r="A58" s="5"/>
      <c r="B58" s="5"/>
      <c r="C58" s="5"/>
      <c r="D58" s="5"/>
      <c r="E58" s="5"/>
      <c r="F58" s="1"/>
      <c r="G58" s="1"/>
      <c r="H58" s="1"/>
      <c r="I58" s="1"/>
      <c r="J58" s="7"/>
    </row>
    <row r="59" spans="1:10" x14ac:dyDescent="0.3">
      <c r="A59" s="5"/>
      <c r="B59" s="5"/>
      <c r="C59" s="5"/>
      <c r="D59" s="5"/>
      <c r="E59" s="5"/>
      <c r="F59" s="1"/>
      <c r="G59" s="1"/>
      <c r="H59" s="1"/>
      <c r="I59" s="1"/>
      <c r="J59" s="7"/>
    </row>
    <row r="60" spans="1:10" x14ac:dyDescent="0.3">
      <c r="A60" s="5"/>
      <c r="B60" s="5"/>
      <c r="C60" s="5"/>
      <c r="D60" s="5"/>
      <c r="E60" s="5"/>
      <c r="F60" s="1"/>
      <c r="G60" s="1"/>
      <c r="H60" s="1"/>
      <c r="I60" s="1"/>
      <c r="J60" s="7"/>
    </row>
    <row r="61" spans="1:10" x14ac:dyDescent="0.3">
      <c r="A61" s="5"/>
      <c r="B61" s="5"/>
      <c r="C61" s="5"/>
      <c r="D61" s="5"/>
      <c r="E61" s="5"/>
      <c r="F61" s="1"/>
      <c r="G61" s="1"/>
      <c r="H61" s="1"/>
      <c r="I61" s="1"/>
      <c r="J61" s="7"/>
    </row>
    <row r="62" spans="1:10" x14ac:dyDescent="0.3">
      <c r="A62" s="5"/>
      <c r="B62" s="5"/>
      <c r="C62" s="5"/>
      <c r="D62" s="5"/>
      <c r="E62" s="5"/>
      <c r="F62" s="1"/>
      <c r="G62" s="1"/>
      <c r="H62" s="1"/>
      <c r="I62" s="1"/>
      <c r="J62" s="7"/>
    </row>
    <row r="63" spans="1:10" x14ac:dyDescent="0.3">
      <c r="A63" s="5"/>
      <c r="B63" s="5"/>
      <c r="C63" s="5"/>
      <c r="D63" s="5"/>
      <c r="E63" s="5"/>
      <c r="F63" s="5"/>
      <c r="G63" s="5"/>
      <c r="H63" s="5"/>
      <c r="I63" s="5"/>
      <c r="J63" s="7"/>
    </row>
    <row r="64" spans="1:10" x14ac:dyDescent="0.3">
      <c r="A64" s="5"/>
      <c r="B64" s="5"/>
      <c r="C64" s="5"/>
      <c r="D64" s="5"/>
      <c r="E64" s="5"/>
      <c r="F64" s="5"/>
      <c r="G64" s="5"/>
      <c r="H64" s="5"/>
      <c r="I64" s="5"/>
      <c r="J64" s="7"/>
    </row>
    <row r="65" spans="1:10" x14ac:dyDescent="0.3">
      <c r="A65" s="5"/>
      <c r="B65" s="5"/>
      <c r="C65" s="5"/>
      <c r="D65" s="5"/>
      <c r="E65" s="5"/>
      <c r="F65" s="5"/>
      <c r="G65" s="5"/>
      <c r="H65" s="5"/>
      <c r="I65" s="5"/>
      <c r="J65" s="7"/>
    </row>
    <row r="66" spans="1:10" x14ac:dyDescent="0.3">
      <c r="A66" s="5"/>
      <c r="B66" s="5"/>
      <c r="C66" s="5"/>
      <c r="D66" s="5"/>
      <c r="E66" s="5"/>
      <c r="F66" s="5"/>
      <c r="G66" s="5"/>
      <c r="H66" s="5"/>
      <c r="I66" s="5"/>
      <c r="J66" s="7"/>
    </row>
    <row r="67" spans="1:10" x14ac:dyDescent="0.3">
      <c r="A67" s="5"/>
      <c r="B67" s="5"/>
      <c r="C67" s="5"/>
      <c r="D67" s="5"/>
      <c r="E67" s="5"/>
      <c r="F67" s="5"/>
      <c r="G67" s="5"/>
      <c r="H67" s="5"/>
      <c r="I67" s="5"/>
      <c r="J67" s="7"/>
    </row>
    <row r="68" spans="1:10" x14ac:dyDescent="0.3">
      <c r="A68" s="5"/>
      <c r="B68" s="5"/>
      <c r="C68" s="5"/>
      <c r="D68" s="5"/>
      <c r="E68" s="5"/>
      <c r="F68" s="5"/>
      <c r="G68" s="5"/>
      <c r="H68" s="5"/>
      <c r="I68" s="5"/>
      <c r="J68" s="7"/>
    </row>
    <row r="69" spans="1:10" x14ac:dyDescent="0.3">
      <c r="A69" s="26"/>
      <c r="B69" s="26"/>
      <c r="C69" s="26"/>
      <c r="D69" s="26"/>
      <c r="E69" s="26"/>
      <c r="F69" s="26"/>
      <c r="G69" s="26"/>
      <c r="H69" s="26"/>
      <c r="I69" s="26"/>
      <c r="J69" s="25"/>
    </row>
  </sheetData>
  <mergeCells count="43">
    <mergeCell ref="A7:D8"/>
    <mergeCell ref="F7:I8"/>
    <mergeCell ref="F11:F12"/>
    <mergeCell ref="G11:G12"/>
    <mergeCell ref="H11:H12"/>
    <mergeCell ref="I11:I12"/>
    <mergeCell ref="G13:G14"/>
    <mergeCell ref="H13:H14"/>
    <mergeCell ref="I13:I14"/>
    <mergeCell ref="B14:C14"/>
    <mergeCell ref="F17:F18"/>
    <mergeCell ref="G17:G18"/>
    <mergeCell ref="H17:H18"/>
    <mergeCell ref="I17:I18"/>
    <mergeCell ref="F13:F14"/>
    <mergeCell ref="F19:F21"/>
    <mergeCell ref="G19:G21"/>
    <mergeCell ref="H19:H21"/>
    <mergeCell ref="I19:I21"/>
    <mergeCell ref="F22:F23"/>
    <mergeCell ref="G22:G23"/>
    <mergeCell ref="H22:H23"/>
    <mergeCell ref="I22:I23"/>
    <mergeCell ref="F28:F29"/>
    <mergeCell ref="G28:G29"/>
    <mergeCell ref="H28:H29"/>
    <mergeCell ref="I28:I29"/>
    <mergeCell ref="F30:F32"/>
    <mergeCell ref="G30:G32"/>
    <mergeCell ref="H30:H32"/>
    <mergeCell ref="I30:I32"/>
    <mergeCell ref="G37:H38"/>
    <mergeCell ref="I37:I38"/>
    <mergeCell ref="H42:H43"/>
    <mergeCell ref="H51:H52"/>
    <mergeCell ref="F33:F34"/>
    <mergeCell ref="G33:G34"/>
    <mergeCell ref="H33:H34"/>
    <mergeCell ref="I33:I34"/>
    <mergeCell ref="F35:F36"/>
    <mergeCell ref="G35:G36"/>
    <mergeCell ref="H35:H36"/>
    <mergeCell ref="I35:I3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E158"/>
  <sheetViews>
    <sheetView showGridLines="0" topLeftCell="A70" zoomScale="88" zoomScaleNormal="88" workbookViewId="0">
      <selection activeCell="J161" sqref="J161"/>
    </sheetView>
  </sheetViews>
  <sheetFormatPr baseColWidth="10" defaultRowHeight="14.4" x14ac:dyDescent="0.3"/>
  <cols>
    <col min="2" max="2" width="4.44140625" customWidth="1"/>
    <col min="4" max="4" width="12.6640625" customWidth="1"/>
    <col min="5" max="5" width="12.44140625" bestFit="1" customWidth="1"/>
    <col min="6" max="6" width="15.109375" customWidth="1"/>
    <col min="7" max="7" width="16.33203125" customWidth="1"/>
    <col min="14" max="14" width="13.5546875" customWidth="1"/>
    <col min="16" max="16" width="4.6640625" customWidth="1"/>
    <col min="20" max="20" width="15.6640625" customWidth="1"/>
    <col min="21" max="21" width="16.5546875" customWidth="1"/>
    <col min="22" max="23" width="13.33203125" customWidth="1"/>
    <col min="29" max="29" width="19.5546875" customWidth="1"/>
    <col min="31" max="16383" width="0" hidden="1" customWidth="1"/>
  </cols>
  <sheetData>
    <row r="2" spans="2:16" x14ac:dyDescent="0.3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4"/>
    </row>
    <row r="3" spans="2:16" x14ac:dyDescent="0.3"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7"/>
    </row>
    <row r="4" spans="2:16" x14ac:dyDescent="0.3">
      <c r="B4" s="6"/>
      <c r="C4" s="5"/>
      <c r="D4" s="323" t="s">
        <v>100</v>
      </c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5"/>
      <c r="P4" s="7"/>
    </row>
    <row r="5" spans="2:16" x14ac:dyDescent="0.3">
      <c r="B5" s="6"/>
      <c r="C5" s="5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5"/>
      <c r="P5" s="7"/>
    </row>
    <row r="6" spans="2:16" x14ac:dyDescent="0.3">
      <c r="B6" s="6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7"/>
    </row>
    <row r="7" spans="2:16" x14ac:dyDescent="0.3"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7"/>
    </row>
    <row r="8" spans="2:16" x14ac:dyDescent="0.3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7"/>
    </row>
    <row r="9" spans="2:16" ht="19.2" customHeight="1" x14ac:dyDescent="0.3">
      <c r="B9" s="6"/>
      <c r="C9" s="5"/>
      <c r="D9" s="207" t="s">
        <v>33</v>
      </c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5"/>
      <c r="P9" s="7"/>
    </row>
    <row r="10" spans="2:16" ht="19.2" customHeight="1" x14ac:dyDescent="0.3">
      <c r="B10" s="6"/>
      <c r="C10" s="5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5"/>
      <c r="P10" s="7"/>
    </row>
    <row r="11" spans="2:16" ht="25.2" customHeight="1" x14ac:dyDescent="0.3">
      <c r="B11" s="6"/>
      <c r="C11" s="5"/>
      <c r="D11" s="324" t="s">
        <v>4</v>
      </c>
      <c r="E11" s="325"/>
      <c r="F11" s="325"/>
      <c r="G11" s="325"/>
      <c r="H11" s="326"/>
      <c r="I11" s="324" t="s">
        <v>1</v>
      </c>
      <c r="J11" s="326"/>
      <c r="K11" s="324" t="s">
        <v>5</v>
      </c>
      <c r="L11" s="326"/>
      <c r="M11" s="324" t="s">
        <v>6</v>
      </c>
      <c r="N11" s="326"/>
      <c r="O11" s="5"/>
      <c r="P11" s="7"/>
    </row>
    <row r="12" spans="2:16" ht="28.2" customHeight="1" x14ac:dyDescent="0.3">
      <c r="B12" s="6"/>
      <c r="C12" s="5"/>
      <c r="D12" s="294" t="s">
        <v>8</v>
      </c>
      <c r="E12" s="294"/>
      <c r="F12" s="294"/>
      <c r="G12" s="294"/>
      <c r="H12" s="294"/>
      <c r="I12" s="289">
        <v>24</v>
      </c>
      <c r="J12" s="289"/>
      <c r="K12" s="290">
        <f>'[1]DISEÑO VIGAS Y COLUMNAS-ESTR 3'!P36*'[1]DISEÑO VIGAS Y COLUMNAS-ESTR 3'!P44</f>
        <v>9.0374999999999996</v>
      </c>
      <c r="L12" s="290"/>
      <c r="M12" s="291">
        <f>I12*K12</f>
        <v>216.89999999999998</v>
      </c>
      <c r="N12" s="291"/>
      <c r="O12" s="5"/>
      <c r="P12" s="7"/>
    </row>
    <row r="13" spans="2:16" x14ac:dyDescent="0.3">
      <c r="B13" s="6"/>
      <c r="C13" s="5"/>
      <c r="D13" s="180" t="s">
        <v>15</v>
      </c>
      <c r="E13" s="180"/>
      <c r="F13" s="180"/>
      <c r="G13" s="180"/>
      <c r="H13" s="180"/>
      <c r="I13" s="292">
        <v>0.34</v>
      </c>
      <c r="J13" s="292"/>
      <c r="K13" s="310">
        <v>185.12</v>
      </c>
      <c r="L13" s="311"/>
      <c r="M13" s="291">
        <f>I13*K13</f>
        <v>62.940800000000003</v>
      </c>
      <c r="N13" s="291"/>
      <c r="O13" s="5"/>
      <c r="P13" s="7"/>
    </row>
    <row r="14" spans="2:16" x14ac:dyDescent="0.3">
      <c r="B14" s="6"/>
      <c r="C14" s="5"/>
      <c r="D14" s="180"/>
      <c r="E14" s="180"/>
      <c r="F14" s="180"/>
      <c r="G14" s="180"/>
      <c r="H14" s="180"/>
      <c r="I14" s="292"/>
      <c r="J14" s="292"/>
      <c r="K14" s="314"/>
      <c r="L14" s="315"/>
      <c r="M14" s="291"/>
      <c r="N14" s="291"/>
      <c r="O14" s="5"/>
      <c r="P14" s="7"/>
    </row>
    <row r="15" spans="2:16" x14ac:dyDescent="0.3">
      <c r="B15" s="6"/>
      <c r="C15" s="5"/>
      <c r="D15" s="295" t="s">
        <v>16</v>
      </c>
      <c r="E15" s="296"/>
      <c r="F15" s="296"/>
      <c r="G15" s="296"/>
      <c r="H15" s="297"/>
      <c r="I15" s="304">
        <f>(5.7*9.81)/1000</f>
        <v>5.5917000000000001E-2</v>
      </c>
      <c r="J15" s="305"/>
      <c r="K15" s="310">
        <v>197</v>
      </c>
      <c r="L15" s="311"/>
      <c r="M15" s="285">
        <f>I15*K15</f>
        <v>11.015649</v>
      </c>
      <c r="N15" s="286"/>
      <c r="O15" s="5"/>
      <c r="P15" s="7"/>
    </row>
    <row r="16" spans="2:16" x14ac:dyDescent="0.3">
      <c r="B16" s="6"/>
      <c r="C16" s="5"/>
      <c r="D16" s="298"/>
      <c r="E16" s="299"/>
      <c r="F16" s="299"/>
      <c r="G16" s="299"/>
      <c r="H16" s="300"/>
      <c r="I16" s="306"/>
      <c r="J16" s="307"/>
      <c r="K16" s="312"/>
      <c r="L16" s="313"/>
      <c r="M16" s="316"/>
      <c r="N16" s="317"/>
      <c r="O16" s="5"/>
      <c r="P16" s="7"/>
    </row>
    <row r="17" spans="2:31" x14ac:dyDescent="0.3">
      <c r="B17" s="6"/>
      <c r="C17" s="5"/>
      <c r="D17" s="301"/>
      <c r="E17" s="302"/>
      <c r="F17" s="302"/>
      <c r="G17" s="302"/>
      <c r="H17" s="303"/>
      <c r="I17" s="308"/>
      <c r="J17" s="309"/>
      <c r="K17" s="314"/>
      <c r="L17" s="315"/>
      <c r="M17" s="287"/>
      <c r="N17" s="288"/>
      <c r="O17" s="5"/>
      <c r="P17" s="7"/>
    </row>
    <row r="18" spans="2:31" x14ac:dyDescent="0.3">
      <c r="B18" s="6"/>
      <c r="C18" s="5"/>
      <c r="D18" s="180" t="s">
        <v>17</v>
      </c>
      <c r="E18" s="180"/>
      <c r="F18" s="180"/>
      <c r="G18" s="180"/>
      <c r="H18" s="180"/>
      <c r="I18" s="318">
        <v>5.5E-2</v>
      </c>
      <c r="J18" s="318"/>
      <c r="K18" s="319">
        <v>164.8</v>
      </c>
      <c r="L18" s="320"/>
      <c r="M18" s="291">
        <f>I18*K18</f>
        <v>9.0640000000000001</v>
      </c>
      <c r="N18" s="291"/>
      <c r="O18" s="5"/>
      <c r="P18" s="7"/>
    </row>
    <row r="19" spans="2:31" x14ac:dyDescent="0.3">
      <c r="B19" s="6"/>
      <c r="C19" s="5"/>
      <c r="D19" s="180"/>
      <c r="E19" s="180"/>
      <c r="F19" s="180"/>
      <c r="G19" s="180"/>
      <c r="H19" s="180"/>
      <c r="I19" s="318"/>
      <c r="J19" s="318"/>
      <c r="K19" s="321"/>
      <c r="L19" s="322"/>
      <c r="M19" s="291"/>
      <c r="N19" s="291"/>
      <c r="O19" s="5"/>
      <c r="P19" s="7"/>
    </row>
    <row r="20" spans="2:31" ht="27.6" customHeight="1" x14ac:dyDescent="0.3">
      <c r="B20" s="6"/>
      <c r="C20" s="5"/>
      <c r="D20" s="294" t="s">
        <v>19</v>
      </c>
      <c r="E20" s="294"/>
      <c r="F20" s="294"/>
      <c r="G20" s="294"/>
      <c r="H20" s="294"/>
      <c r="I20" s="289">
        <v>24</v>
      </c>
      <c r="J20" s="289"/>
      <c r="K20" s="290">
        <f>'DISEÑO VIGAS Y COLUMNAS-ESTR 3'!H25/2</f>
        <v>2.1869999999999998</v>
      </c>
      <c r="L20" s="290"/>
      <c r="M20" s="291">
        <f>I20*K20</f>
        <v>52.488</v>
      </c>
      <c r="N20" s="291"/>
      <c r="O20" s="5"/>
      <c r="P20" s="7"/>
    </row>
    <row r="21" spans="2:31" x14ac:dyDescent="0.3">
      <c r="B21" s="6"/>
      <c r="C21" s="5"/>
      <c r="D21" s="180" t="s">
        <v>30</v>
      </c>
      <c r="E21" s="180"/>
      <c r="F21" s="180"/>
      <c r="G21" s="180"/>
      <c r="H21" s="180"/>
      <c r="I21" s="292">
        <v>2</v>
      </c>
      <c r="J21" s="292"/>
      <c r="K21" s="293">
        <v>27.36</v>
      </c>
      <c r="L21" s="293"/>
      <c r="M21" s="291">
        <f>I21*K21</f>
        <v>54.72</v>
      </c>
      <c r="N21" s="291"/>
      <c r="O21" s="5"/>
      <c r="P21" s="7"/>
    </row>
    <row r="22" spans="2:31" x14ac:dyDescent="0.3">
      <c r="B22" s="6"/>
      <c r="C22" s="5"/>
      <c r="D22" s="180"/>
      <c r="E22" s="180"/>
      <c r="F22" s="180"/>
      <c r="G22" s="180"/>
      <c r="H22" s="180"/>
      <c r="I22" s="292"/>
      <c r="J22" s="292"/>
      <c r="K22" s="293"/>
      <c r="L22" s="293"/>
      <c r="M22" s="291"/>
      <c r="N22" s="291"/>
      <c r="O22" s="5"/>
      <c r="P22" s="7"/>
    </row>
    <row r="23" spans="2:31" x14ac:dyDescent="0.3">
      <c r="B23" s="6"/>
      <c r="C23" s="5"/>
      <c r="D23" s="180"/>
      <c r="E23" s="180"/>
      <c r="F23" s="180"/>
      <c r="G23" s="180"/>
      <c r="H23" s="180"/>
      <c r="I23" s="292"/>
      <c r="J23" s="292"/>
      <c r="K23" s="293"/>
      <c r="L23" s="293"/>
      <c r="M23" s="291"/>
      <c r="N23" s="291"/>
      <c r="O23" s="5"/>
      <c r="P23" s="7"/>
    </row>
    <row r="24" spans="2:31" ht="18" customHeight="1" x14ac:dyDescent="0.3">
      <c r="B24" s="6"/>
      <c r="C24" s="5"/>
      <c r="D24" s="180" t="s">
        <v>21</v>
      </c>
      <c r="E24" s="180"/>
      <c r="F24" s="180"/>
      <c r="G24" s="180"/>
      <c r="H24" s="180"/>
      <c r="I24" s="277">
        <v>24</v>
      </c>
      <c r="J24" s="278"/>
      <c r="K24" s="281">
        <f>(((0.65+0.43+0.21)*3)+((0.21)*3))*(0.3*0.3)</f>
        <v>0.40499999999999997</v>
      </c>
      <c r="L24" s="282"/>
      <c r="M24" s="285">
        <f>I24*K24</f>
        <v>9.7199999999999989</v>
      </c>
      <c r="N24" s="286"/>
      <c r="O24" s="5"/>
      <c r="P24" s="7"/>
    </row>
    <row r="25" spans="2:31" ht="18" customHeight="1" x14ac:dyDescent="0.3">
      <c r="B25" s="6"/>
      <c r="C25" s="5"/>
      <c r="D25" s="180"/>
      <c r="E25" s="180"/>
      <c r="F25" s="180"/>
      <c r="G25" s="180"/>
      <c r="H25" s="180"/>
      <c r="I25" s="279"/>
      <c r="J25" s="280"/>
      <c r="K25" s="283"/>
      <c r="L25" s="284"/>
      <c r="M25" s="287"/>
      <c r="N25" s="288"/>
      <c r="O25" s="5"/>
      <c r="P25" s="7"/>
    </row>
    <row r="26" spans="2:31" ht="13.2" customHeight="1" x14ac:dyDescent="0.3">
      <c r="B26" s="6"/>
      <c r="C26" s="5"/>
      <c r="D26" s="180" t="s">
        <v>22</v>
      </c>
      <c r="E26" s="180"/>
      <c r="F26" s="180"/>
      <c r="G26" s="180"/>
      <c r="H26" s="180"/>
      <c r="I26" s="289">
        <v>24</v>
      </c>
      <c r="J26" s="289"/>
      <c r="K26" s="290">
        <v>3.73</v>
      </c>
      <c r="L26" s="290"/>
      <c r="M26" s="291">
        <f>I26*K26</f>
        <v>89.52</v>
      </c>
      <c r="N26" s="291"/>
      <c r="O26" s="5"/>
      <c r="P26" s="7"/>
    </row>
    <row r="27" spans="2:31" ht="16.2" customHeight="1" x14ac:dyDescent="0.3">
      <c r="B27" s="6"/>
      <c r="C27" s="5"/>
      <c r="D27" s="180"/>
      <c r="E27" s="180"/>
      <c r="F27" s="180"/>
      <c r="G27" s="180"/>
      <c r="H27" s="180"/>
      <c r="I27" s="289"/>
      <c r="J27" s="289"/>
      <c r="K27" s="290"/>
      <c r="L27" s="290"/>
      <c r="M27" s="291"/>
      <c r="N27" s="291"/>
      <c r="O27" s="5"/>
      <c r="P27" s="7"/>
    </row>
    <row r="28" spans="2:31" ht="16.2" customHeight="1" x14ac:dyDescent="0.3">
      <c r="B28" s="6"/>
      <c r="C28" s="5"/>
      <c r="D28" s="1"/>
      <c r="E28" s="1"/>
      <c r="F28" s="1"/>
      <c r="G28" s="1"/>
      <c r="H28" s="1"/>
      <c r="I28" s="1"/>
      <c r="J28" s="1"/>
      <c r="K28" s="272" t="s">
        <v>23</v>
      </c>
      <c r="L28" s="273"/>
      <c r="M28" s="276">
        <f>SUM(M12:N27)</f>
        <v>506.36844900000006</v>
      </c>
      <c r="N28" s="276"/>
      <c r="O28" s="5"/>
      <c r="P28" s="7"/>
    </row>
    <row r="29" spans="2:31" ht="16.2" customHeight="1" x14ac:dyDescent="0.3">
      <c r="B29" s="6"/>
      <c r="C29" s="5"/>
      <c r="D29" s="1"/>
      <c r="E29" s="1"/>
      <c r="F29" s="1"/>
      <c r="G29" s="1"/>
      <c r="H29" s="1"/>
      <c r="I29" s="1"/>
      <c r="J29" s="1"/>
      <c r="K29" s="274"/>
      <c r="L29" s="275"/>
      <c r="M29" s="177"/>
      <c r="N29" s="177"/>
      <c r="O29" s="5"/>
      <c r="P29" s="7"/>
    </row>
    <row r="30" spans="2:31" ht="23.4" customHeight="1" x14ac:dyDescent="0.3">
      <c r="B30" s="6"/>
      <c r="C30" s="5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5"/>
      <c r="P30" s="7"/>
    </row>
    <row r="31" spans="2:31" ht="18" customHeight="1" x14ac:dyDescent="0.3">
      <c r="B31" s="6"/>
      <c r="C31" s="5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5"/>
      <c r="P31" s="7"/>
    </row>
    <row r="32" spans="2:31" x14ac:dyDescent="0.3">
      <c r="B32" s="6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7"/>
      <c r="AE32" s="172"/>
    </row>
    <row r="33" spans="2:31" x14ac:dyDescent="0.3">
      <c r="B33" s="3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3"/>
      <c r="R33" s="2"/>
      <c r="S33" s="2"/>
      <c r="T33" s="2"/>
      <c r="U33" s="2"/>
      <c r="V33" s="2"/>
      <c r="W33" s="2"/>
      <c r="X33" s="2"/>
      <c r="Y33" s="2"/>
      <c r="Z33" s="3"/>
      <c r="AA33" s="2"/>
      <c r="AB33" s="2"/>
      <c r="AC33" s="2"/>
      <c r="AD33" s="4"/>
      <c r="AE33" s="138"/>
    </row>
    <row r="34" spans="2:31" ht="15" customHeight="1" x14ac:dyDescent="0.3">
      <c r="B34" s="6"/>
      <c r="C34" s="222" t="s">
        <v>188</v>
      </c>
      <c r="D34" s="223"/>
      <c r="E34" s="223"/>
      <c r="F34" s="223"/>
      <c r="G34" s="223"/>
      <c r="H34" s="223"/>
      <c r="I34" s="223"/>
      <c r="J34" s="223"/>
      <c r="K34" s="223"/>
      <c r="L34" s="223"/>
      <c r="M34" s="223"/>
      <c r="N34" s="223"/>
      <c r="O34" s="224"/>
      <c r="P34" s="5"/>
      <c r="Q34" s="6"/>
      <c r="R34" s="5"/>
      <c r="S34" s="5"/>
      <c r="T34" s="5"/>
      <c r="U34" s="5"/>
      <c r="V34" s="5"/>
      <c r="W34" s="5"/>
      <c r="X34" s="5"/>
      <c r="Y34" s="5"/>
      <c r="Z34" s="6"/>
      <c r="AA34" s="5"/>
      <c r="AB34" s="5"/>
      <c r="AC34" s="5"/>
      <c r="AD34" s="7"/>
      <c r="AE34" s="138"/>
    </row>
    <row r="35" spans="2:31" ht="15.75" customHeight="1" x14ac:dyDescent="0.3">
      <c r="B35" s="6"/>
      <c r="C35" s="225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7"/>
      <c r="P35" s="5"/>
      <c r="Q35" s="6"/>
      <c r="R35" s="5"/>
      <c r="S35" s="5"/>
      <c r="T35" s="5"/>
      <c r="U35" s="5"/>
      <c r="V35" s="5"/>
      <c r="W35" s="5"/>
      <c r="X35" s="5"/>
      <c r="Y35" s="5"/>
      <c r="Z35" s="6"/>
      <c r="AA35" s="5"/>
      <c r="AB35" s="5"/>
      <c r="AC35" s="5"/>
      <c r="AD35" s="7"/>
      <c r="AE35" s="138"/>
    </row>
    <row r="36" spans="2:31" ht="13.5" customHeight="1" x14ac:dyDescent="0.3">
      <c r="B36" s="6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5"/>
      <c r="S36" s="5"/>
      <c r="T36" s="5"/>
      <c r="U36" s="5"/>
      <c r="V36" s="5"/>
      <c r="W36" s="5"/>
      <c r="X36" s="5"/>
      <c r="Y36" s="5"/>
      <c r="Z36" s="6"/>
      <c r="AA36" s="5"/>
      <c r="AB36" s="5"/>
      <c r="AC36" s="5"/>
      <c r="AD36" s="7"/>
      <c r="AE36" s="138"/>
    </row>
    <row r="37" spans="2:31" ht="13.5" customHeight="1" x14ac:dyDescent="0.3">
      <c r="B37" s="6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6"/>
      <c r="R37" s="5"/>
      <c r="S37" s="5"/>
      <c r="T37" s="5"/>
      <c r="U37" s="5"/>
      <c r="V37" s="5"/>
      <c r="W37" s="5"/>
      <c r="X37" s="5"/>
      <c r="Y37" s="5"/>
      <c r="Z37" s="6"/>
      <c r="AA37" s="5"/>
      <c r="AB37" s="5"/>
      <c r="AC37" s="5"/>
      <c r="AD37" s="7"/>
      <c r="AE37" s="138"/>
    </row>
    <row r="38" spans="2:31" ht="21.75" customHeight="1" x14ac:dyDescent="0.3">
      <c r="B38" s="6"/>
      <c r="C38" s="1"/>
      <c r="D38" s="216" t="s">
        <v>34</v>
      </c>
      <c r="E38" s="216"/>
      <c r="F38" s="216"/>
      <c r="G38" s="216"/>
      <c r="H38" s="216"/>
      <c r="I38" s="1"/>
      <c r="J38" s="178" t="s">
        <v>35</v>
      </c>
      <c r="K38" s="178"/>
      <c r="L38" s="178"/>
      <c r="M38" s="178"/>
      <c r="N38" s="178"/>
      <c r="O38" s="5"/>
      <c r="P38" s="5"/>
      <c r="Q38" s="6"/>
      <c r="R38" s="5"/>
      <c r="S38" s="5"/>
      <c r="T38" s="5"/>
      <c r="U38" s="5"/>
      <c r="V38" s="5"/>
      <c r="W38" s="5"/>
      <c r="X38" s="5"/>
      <c r="Y38" s="5"/>
      <c r="Z38" s="6"/>
      <c r="AA38" s="5"/>
      <c r="AB38" s="5"/>
      <c r="AC38" s="5"/>
      <c r="AD38" s="7"/>
      <c r="AE38" s="138"/>
    </row>
    <row r="39" spans="2:31" ht="16.95" customHeight="1" x14ac:dyDescent="0.3">
      <c r="B39" s="6"/>
      <c r="C39" s="1"/>
      <c r="D39" s="217" t="s">
        <v>36</v>
      </c>
      <c r="E39" s="217"/>
      <c r="F39" s="217"/>
      <c r="G39" s="217" t="s">
        <v>37</v>
      </c>
      <c r="H39" s="217"/>
      <c r="I39" s="1"/>
      <c r="J39" s="5"/>
      <c r="K39" s="5"/>
      <c r="L39" s="5"/>
      <c r="M39" s="5"/>
      <c r="N39" s="5"/>
      <c r="O39" s="5"/>
      <c r="P39" s="5"/>
      <c r="Q39" s="6"/>
      <c r="R39" s="5"/>
      <c r="S39" s="5"/>
      <c r="T39" s="5"/>
      <c r="U39" s="5"/>
      <c r="V39" s="5"/>
      <c r="W39" s="5"/>
      <c r="X39" s="5"/>
      <c r="Y39" s="5"/>
      <c r="Z39" s="6"/>
      <c r="AA39" s="5"/>
      <c r="AB39" s="5"/>
      <c r="AC39" s="5"/>
      <c r="AD39" s="7"/>
      <c r="AE39" s="138"/>
    </row>
    <row r="40" spans="2:31" ht="16.95" customHeight="1" x14ac:dyDescent="0.3">
      <c r="B40" s="6"/>
      <c r="C40" s="1"/>
      <c r="D40" s="217" t="s">
        <v>38</v>
      </c>
      <c r="E40" s="217"/>
      <c r="F40" s="217"/>
      <c r="G40" s="217" t="s">
        <v>39</v>
      </c>
      <c r="H40" s="217"/>
      <c r="I40" s="1"/>
      <c r="J40" s="34"/>
      <c r="K40" s="34"/>
      <c r="L40" s="34"/>
      <c r="M40" s="34"/>
      <c r="N40" s="34"/>
      <c r="O40" s="5"/>
      <c r="P40" s="5"/>
      <c r="Q40" s="6"/>
      <c r="R40" s="5"/>
      <c r="S40" s="5"/>
      <c r="T40" s="5"/>
      <c r="U40" s="5"/>
      <c r="V40" s="5"/>
      <c r="W40" s="5"/>
      <c r="X40" s="5"/>
      <c r="Y40" s="5"/>
      <c r="Z40" s="6"/>
      <c r="AA40" s="5"/>
      <c r="AB40" s="5"/>
      <c r="AC40" s="5"/>
      <c r="AD40" s="7"/>
      <c r="AE40" s="138"/>
    </row>
    <row r="41" spans="2:31" ht="16.95" customHeight="1" x14ac:dyDescent="0.3">
      <c r="B41" s="6"/>
      <c r="C41" s="1"/>
      <c r="D41" s="217" t="s">
        <v>40</v>
      </c>
      <c r="E41" s="217"/>
      <c r="F41" s="217"/>
      <c r="G41" s="217" t="s">
        <v>41</v>
      </c>
      <c r="H41" s="217"/>
      <c r="I41" s="1"/>
      <c r="J41" s="216" t="s">
        <v>42</v>
      </c>
      <c r="K41" s="216"/>
      <c r="L41" s="216"/>
      <c r="M41" s="177">
        <f>M28</f>
        <v>506.36844900000006</v>
      </c>
      <c r="N41" s="177"/>
      <c r="O41" s="5"/>
      <c r="P41" s="5"/>
      <c r="Q41" s="6"/>
      <c r="R41" s="5"/>
      <c r="S41" s="5"/>
      <c r="T41" s="5"/>
      <c r="U41" s="5"/>
      <c r="V41" s="5"/>
      <c r="W41" s="5"/>
      <c r="X41" s="5"/>
      <c r="Y41" s="5"/>
      <c r="Z41" s="6"/>
      <c r="AA41" s="5"/>
      <c r="AB41" s="5"/>
      <c r="AC41" s="5"/>
      <c r="AD41" s="7"/>
      <c r="AE41" s="138"/>
    </row>
    <row r="42" spans="2:31" ht="16.95" customHeight="1" x14ac:dyDescent="0.3">
      <c r="B42" s="6"/>
      <c r="C42" s="1"/>
      <c r="D42" s="217" t="s">
        <v>43</v>
      </c>
      <c r="E42" s="217"/>
      <c r="F42" s="217"/>
      <c r="G42" s="217" t="s">
        <v>44</v>
      </c>
      <c r="H42" s="217"/>
      <c r="I42" s="1"/>
      <c r="J42" s="216"/>
      <c r="K42" s="216"/>
      <c r="L42" s="216"/>
      <c r="M42" s="177"/>
      <c r="N42" s="177"/>
      <c r="O42" s="5"/>
      <c r="P42" s="5"/>
      <c r="Q42" s="6"/>
      <c r="R42" s="5"/>
      <c r="S42" s="5"/>
      <c r="T42" s="5"/>
      <c r="U42" s="5"/>
      <c r="V42" s="5"/>
      <c r="W42" s="5"/>
      <c r="X42" s="5"/>
      <c r="Y42" s="5"/>
      <c r="Z42" s="6"/>
      <c r="AA42" s="5"/>
      <c r="AB42" s="5"/>
      <c r="AC42" s="5"/>
      <c r="AD42" s="7"/>
      <c r="AE42" s="138"/>
    </row>
    <row r="43" spans="2:31" ht="16.95" customHeight="1" x14ac:dyDescent="0.3">
      <c r="B43" s="6"/>
      <c r="C43" s="1"/>
      <c r="D43" s="256" t="s">
        <v>45</v>
      </c>
      <c r="E43" s="261"/>
      <c r="F43" s="257"/>
      <c r="G43" s="217" t="s">
        <v>46</v>
      </c>
      <c r="H43" s="217"/>
      <c r="I43" s="1"/>
      <c r="J43" s="263" t="s">
        <v>47</v>
      </c>
      <c r="K43" s="264"/>
      <c r="L43" s="264"/>
      <c r="M43" s="269">
        <f>(M41/10)*1000</f>
        <v>50636.844900000004</v>
      </c>
      <c r="N43" s="269"/>
      <c r="O43" s="5"/>
      <c r="P43" s="5"/>
      <c r="Q43" s="6"/>
      <c r="R43" s="5"/>
      <c r="S43" s="5"/>
      <c r="T43" s="5"/>
      <c r="U43" s="5"/>
      <c r="V43" s="5"/>
      <c r="W43" s="5"/>
      <c r="X43" s="5"/>
      <c r="Y43" s="5"/>
      <c r="Z43" s="6"/>
      <c r="AA43" s="5"/>
      <c r="AB43" s="5"/>
      <c r="AC43" s="5"/>
      <c r="AD43" s="7"/>
      <c r="AE43" s="138"/>
    </row>
    <row r="44" spans="2:31" ht="16.95" customHeight="1" x14ac:dyDescent="0.3">
      <c r="B44" s="6"/>
      <c r="C44" s="1"/>
      <c r="D44" s="270" t="s">
        <v>48</v>
      </c>
      <c r="E44" s="270"/>
      <c r="F44" s="270"/>
      <c r="G44" s="270">
        <v>3</v>
      </c>
      <c r="H44" s="270"/>
      <c r="I44" s="1"/>
      <c r="J44" s="265"/>
      <c r="K44" s="266"/>
      <c r="L44" s="266"/>
      <c r="M44" s="269"/>
      <c r="N44" s="269"/>
      <c r="O44" s="5"/>
      <c r="P44" s="5"/>
      <c r="Q44" s="6"/>
      <c r="R44" s="5"/>
      <c r="S44" s="5"/>
      <c r="T44" s="5"/>
      <c r="U44" s="5"/>
      <c r="V44" s="5"/>
      <c r="W44" s="5"/>
      <c r="X44" s="5"/>
      <c r="Y44" s="5"/>
      <c r="Z44" s="6"/>
      <c r="AA44" s="5"/>
      <c r="AB44" s="5"/>
      <c r="AC44" s="5"/>
      <c r="AD44" s="7"/>
      <c r="AE44" s="138"/>
    </row>
    <row r="45" spans="2:31" ht="16.95" customHeight="1" x14ac:dyDescent="0.3">
      <c r="B45" s="6"/>
      <c r="C45" s="5"/>
      <c r="D45" s="217" t="s">
        <v>49</v>
      </c>
      <c r="E45" s="217"/>
      <c r="F45" s="217"/>
      <c r="G45" s="217">
        <v>1.25</v>
      </c>
      <c r="H45" s="217"/>
      <c r="I45" s="1"/>
      <c r="J45" s="265"/>
      <c r="K45" s="266"/>
      <c r="L45" s="266"/>
      <c r="M45" s="271">
        <f>(M41/10)</f>
        <v>50.636844900000007</v>
      </c>
      <c r="N45" s="271"/>
      <c r="O45" s="5"/>
      <c r="P45" s="5"/>
      <c r="Q45" s="6"/>
      <c r="R45" s="5"/>
      <c r="S45" s="5"/>
      <c r="T45" s="5"/>
      <c r="U45" s="5"/>
      <c r="V45" s="5"/>
      <c r="W45" s="5"/>
      <c r="X45" s="5"/>
      <c r="Y45" s="5"/>
      <c r="Z45" s="6"/>
      <c r="AA45" s="5"/>
      <c r="AB45" s="5"/>
      <c r="AC45" s="5"/>
      <c r="AD45" s="7"/>
      <c r="AE45" s="138"/>
    </row>
    <row r="46" spans="2:31" ht="16.95" customHeight="1" x14ac:dyDescent="0.3">
      <c r="B46" s="6"/>
      <c r="C46" s="5"/>
      <c r="D46" s="217" t="s">
        <v>50</v>
      </c>
      <c r="E46" s="217"/>
      <c r="F46" s="217"/>
      <c r="G46" s="217">
        <v>0.2</v>
      </c>
      <c r="H46" s="217"/>
      <c r="I46" s="1"/>
      <c r="J46" s="267"/>
      <c r="K46" s="268"/>
      <c r="L46" s="268"/>
      <c r="M46" s="271"/>
      <c r="N46" s="271"/>
      <c r="O46" s="5"/>
      <c r="P46" s="5"/>
      <c r="Q46" s="6"/>
      <c r="R46" s="5"/>
      <c r="S46" s="5"/>
      <c r="T46" s="5"/>
      <c r="U46" s="5"/>
      <c r="V46" s="5"/>
      <c r="W46" s="5"/>
      <c r="X46" s="5"/>
      <c r="Y46" s="5"/>
      <c r="Z46" s="6"/>
      <c r="AA46" s="5"/>
      <c r="AB46" s="5"/>
      <c r="AC46" s="5"/>
      <c r="AD46" s="7"/>
      <c r="AE46" s="138"/>
    </row>
    <row r="47" spans="2:31" ht="16.95" customHeight="1" x14ac:dyDescent="0.3">
      <c r="B47" s="6"/>
      <c r="C47" s="5"/>
      <c r="D47" s="217" t="s">
        <v>51</v>
      </c>
      <c r="E47" s="217"/>
      <c r="F47" s="217"/>
      <c r="G47" s="217">
        <v>0.2</v>
      </c>
      <c r="H47" s="217"/>
      <c r="I47" s="1"/>
      <c r="J47" s="1"/>
      <c r="K47" s="1"/>
      <c r="L47" s="1"/>
      <c r="M47" s="1"/>
      <c r="N47" s="35"/>
      <c r="O47" s="5"/>
      <c r="P47" s="5"/>
      <c r="Q47" s="6"/>
      <c r="R47" s="5"/>
      <c r="S47" s="5"/>
      <c r="T47" s="5"/>
      <c r="U47" s="5"/>
      <c r="V47" s="5"/>
      <c r="W47" s="5"/>
      <c r="X47" s="5"/>
      <c r="Y47" s="5"/>
      <c r="Z47" s="6"/>
      <c r="AA47" s="5"/>
      <c r="AB47" s="5"/>
      <c r="AC47" s="5"/>
      <c r="AD47" s="7"/>
      <c r="AE47" s="138"/>
    </row>
    <row r="48" spans="2:31" ht="16.95" customHeight="1" x14ac:dyDescent="0.3">
      <c r="B48" s="6"/>
      <c r="C48" s="36"/>
      <c r="D48" s="217" t="s">
        <v>52</v>
      </c>
      <c r="E48" s="217"/>
      <c r="F48" s="217"/>
      <c r="G48" s="217">
        <v>1.4</v>
      </c>
      <c r="H48" s="217"/>
      <c r="I48" s="1"/>
      <c r="J48" s="1"/>
      <c r="K48" s="1"/>
      <c r="L48" s="1"/>
      <c r="M48" s="1"/>
      <c r="N48" s="35"/>
      <c r="O48" s="5"/>
      <c r="P48" s="5"/>
      <c r="Q48" s="6"/>
      <c r="R48" s="5"/>
      <c r="S48" s="5"/>
      <c r="T48" s="5"/>
      <c r="U48" s="5"/>
      <c r="V48" s="5"/>
      <c r="W48" s="5"/>
      <c r="X48" s="5"/>
      <c r="Y48" s="5"/>
      <c r="Z48" s="6"/>
      <c r="AA48" s="5"/>
      <c r="AB48" s="5"/>
      <c r="AC48" s="5"/>
      <c r="AD48" s="7"/>
      <c r="AE48" s="138"/>
    </row>
    <row r="49" spans="2:31" ht="16.95" customHeight="1" x14ac:dyDescent="0.3">
      <c r="B49" s="6"/>
      <c r="C49" s="36"/>
      <c r="D49" s="217" t="s">
        <v>53</v>
      </c>
      <c r="E49" s="217"/>
      <c r="F49" s="217"/>
      <c r="G49" s="217">
        <v>2</v>
      </c>
      <c r="H49" s="217"/>
      <c r="I49" s="1"/>
      <c r="J49" s="1"/>
      <c r="K49" s="1"/>
      <c r="L49" s="1"/>
      <c r="M49" s="1"/>
      <c r="N49" s="35"/>
      <c r="O49" s="5"/>
      <c r="P49" s="5"/>
      <c r="Q49" s="6"/>
      <c r="R49" s="5"/>
      <c r="S49" s="5"/>
      <c r="T49" s="5"/>
      <c r="U49" s="5"/>
      <c r="V49" s="5"/>
      <c r="W49" s="5"/>
      <c r="X49" s="5"/>
      <c r="Y49" s="5"/>
      <c r="Z49" s="6"/>
      <c r="AA49" s="5"/>
      <c r="AB49" s="5"/>
      <c r="AC49" s="5"/>
      <c r="AD49" s="7"/>
      <c r="AE49" s="138"/>
    </row>
    <row r="50" spans="2:31" ht="14.4" customHeight="1" x14ac:dyDescent="0.3">
      <c r="B50" s="6"/>
      <c r="C50" s="262"/>
      <c r="D50" s="262"/>
      <c r="E50" s="262"/>
      <c r="F50" s="262"/>
      <c r="G50" s="262"/>
      <c r="H50" s="5"/>
      <c r="I50" s="5"/>
      <c r="J50" s="5"/>
      <c r="K50" s="5"/>
      <c r="L50" s="5"/>
      <c r="M50" s="5"/>
      <c r="N50" s="5"/>
      <c r="O50" s="5"/>
      <c r="P50" s="5"/>
      <c r="Q50" s="6"/>
      <c r="R50" s="5"/>
      <c r="S50" s="5"/>
      <c r="T50" s="5"/>
      <c r="U50" s="5"/>
      <c r="V50" s="5"/>
      <c r="W50" s="5"/>
      <c r="X50" s="5"/>
      <c r="Y50" s="5"/>
      <c r="Z50" s="6"/>
      <c r="AA50" s="5"/>
      <c r="AB50" s="5"/>
      <c r="AC50" s="5"/>
      <c r="AD50" s="7"/>
      <c r="AE50" s="138"/>
    </row>
    <row r="51" spans="2:31" ht="9" customHeight="1" x14ac:dyDescent="0.3">
      <c r="B51" s="6"/>
      <c r="C51" s="262"/>
      <c r="D51" s="262"/>
      <c r="E51" s="262"/>
      <c r="F51" s="262"/>
      <c r="G51" s="262"/>
      <c r="H51" s="5"/>
      <c r="I51" s="5"/>
      <c r="J51" s="5"/>
      <c r="K51" s="5"/>
      <c r="L51" s="5"/>
      <c r="M51" s="5"/>
      <c r="N51" s="5"/>
      <c r="O51" s="5"/>
      <c r="P51" s="5"/>
      <c r="Q51" s="6"/>
      <c r="R51" s="5"/>
      <c r="S51" s="5"/>
      <c r="T51" s="5"/>
      <c r="U51" s="5"/>
      <c r="V51" s="5"/>
      <c r="W51" s="5"/>
      <c r="X51" s="5"/>
      <c r="Y51" s="5"/>
      <c r="Z51" s="6"/>
      <c r="AA51" s="5"/>
      <c r="AB51" s="5"/>
      <c r="AC51" s="5"/>
      <c r="AD51" s="7"/>
      <c r="AE51" s="138"/>
    </row>
    <row r="52" spans="2:31" ht="18" customHeight="1" x14ac:dyDescent="0.3">
      <c r="B52" s="6"/>
      <c r="C52" s="36"/>
      <c r="D52" s="36"/>
      <c r="E52" s="36"/>
      <c r="F52" s="36"/>
      <c r="G52" s="36"/>
      <c r="H52" s="5"/>
      <c r="I52" s="5"/>
      <c r="J52" s="5"/>
      <c r="K52" s="5"/>
      <c r="L52" s="5"/>
      <c r="M52" s="5"/>
      <c r="N52" s="5"/>
      <c r="O52" s="5"/>
      <c r="P52" s="5"/>
      <c r="Q52" s="37"/>
      <c r="R52" s="26"/>
      <c r="S52" s="26"/>
      <c r="T52" s="26"/>
      <c r="U52" s="26"/>
      <c r="V52" s="26"/>
      <c r="W52" s="26"/>
      <c r="X52" s="26"/>
      <c r="Y52" s="26"/>
      <c r="Z52" s="37"/>
      <c r="AA52" s="26"/>
      <c r="AB52" s="26"/>
      <c r="AC52" s="26"/>
      <c r="AD52" s="25"/>
      <c r="AE52" s="138"/>
    </row>
    <row r="53" spans="2:31" ht="6" customHeight="1" x14ac:dyDescent="0.3">
      <c r="B53" s="218"/>
      <c r="C53" s="218"/>
      <c r="D53" s="218"/>
      <c r="E53" s="218"/>
      <c r="F53" s="218"/>
      <c r="G53" s="218"/>
      <c r="H53" s="218"/>
      <c r="I53" s="218"/>
      <c r="J53" s="218"/>
      <c r="K53" s="218"/>
      <c r="L53" s="218"/>
      <c r="M53" s="218"/>
      <c r="N53" s="218"/>
      <c r="O53" s="218"/>
      <c r="P53" s="218"/>
      <c r="Q53" s="241"/>
      <c r="R53" s="242"/>
      <c r="S53" s="242"/>
      <c r="T53" s="242"/>
      <c r="U53" s="242"/>
      <c r="V53" s="242"/>
      <c r="W53" s="242"/>
      <c r="X53" s="242"/>
      <c r="Y53" s="242"/>
      <c r="Z53" s="243"/>
      <c r="AA53" s="242"/>
      <c r="AB53" s="242"/>
      <c r="AC53" s="242"/>
      <c r="AD53" s="244"/>
      <c r="AE53" s="172"/>
    </row>
    <row r="54" spans="2:31" x14ac:dyDescent="0.3">
      <c r="B54" s="6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7"/>
      <c r="Q54" s="245"/>
      <c r="R54" s="243"/>
      <c r="S54" s="243"/>
      <c r="T54" s="243"/>
      <c r="U54" s="243"/>
      <c r="V54" s="243"/>
      <c r="W54" s="243"/>
      <c r="X54" s="243"/>
      <c r="Y54" s="243"/>
      <c r="Z54" s="243"/>
      <c r="AA54" s="243"/>
      <c r="AB54" s="243"/>
      <c r="AC54" s="243"/>
      <c r="AD54" s="246"/>
    </row>
    <row r="55" spans="2:31" x14ac:dyDescent="0.3">
      <c r="B55" s="6"/>
      <c r="C55" s="222" t="s">
        <v>54</v>
      </c>
      <c r="D55" s="223"/>
      <c r="E55" s="223"/>
      <c r="F55" s="223"/>
      <c r="G55" s="224"/>
      <c r="H55" s="5"/>
      <c r="I55" s="5"/>
      <c r="J55" s="5"/>
      <c r="K55" s="5"/>
      <c r="L55" s="5"/>
      <c r="M55" s="5"/>
      <c r="N55" s="5"/>
      <c r="O55" s="5"/>
      <c r="P55" s="7"/>
      <c r="Q55" s="245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6"/>
    </row>
    <row r="56" spans="2:31" x14ac:dyDescent="0.3">
      <c r="B56" s="6"/>
      <c r="C56" s="225"/>
      <c r="D56" s="226"/>
      <c r="E56" s="226"/>
      <c r="F56" s="226"/>
      <c r="G56" s="227"/>
      <c r="H56" s="5"/>
      <c r="I56" s="5"/>
      <c r="J56" s="5"/>
      <c r="K56" s="5"/>
      <c r="L56" s="5"/>
      <c r="M56" s="5"/>
      <c r="N56" s="5"/>
      <c r="O56" s="5"/>
      <c r="P56" s="7"/>
      <c r="Q56" s="245"/>
      <c r="R56" s="243"/>
      <c r="S56" s="243"/>
      <c r="T56" s="243"/>
      <c r="U56" s="243"/>
      <c r="V56" s="243"/>
      <c r="W56" s="243"/>
      <c r="X56" s="243"/>
      <c r="Y56" s="243"/>
      <c r="Z56" s="243"/>
      <c r="AA56" s="243"/>
      <c r="AB56" s="243"/>
      <c r="AC56" s="243"/>
      <c r="AD56" s="246"/>
    </row>
    <row r="57" spans="2:31" x14ac:dyDescent="0.3">
      <c r="B57" s="6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7"/>
      <c r="Q57" s="245"/>
      <c r="R57" s="243"/>
      <c r="S57" s="243"/>
      <c r="T57" s="243"/>
      <c r="U57" s="243"/>
      <c r="V57" s="243"/>
      <c r="W57" s="243"/>
      <c r="X57" s="243"/>
      <c r="Y57" s="243"/>
      <c r="Z57" s="243"/>
      <c r="AA57" s="243"/>
      <c r="AB57" s="243"/>
      <c r="AC57" s="243"/>
      <c r="AD57" s="246"/>
    </row>
    <row r="58" spans="2:31" x14ac:dyDescent="0.3">
      <c r="B58" s="6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7"/>
      <c r="Q58" s="245"/>
      <c r="R58" s="243"/>
      <c r="S58" s="243"/>
      <c r="T58" s="243"/>
      <c r="U58" s="243"/>
      <c r="V58" s="243"/>
      <c r="W58" s="243"/>
      <c r="X58" s="243"/>
      <c r="Y58" s="243"/>
      <c r="Z58" s="243"/>
      <c r="AA58" s="243"/>
      <c r="AB58" s="243"/>
      <c r="AC58" s="243"/>
      <c r="AD58" s="246"/>
    </row>
    <row r="59" spans="2:31" x14ac:dyDescent="0.3">
      <c r="B59" s="6"/>
      <c r="C59" s="1"/>
      <c r="D59" s="81" t="s">
        <v>55</v>
      </c>
      <c r="E59" s="38">
        <v>3.85</v>
      </c>
      <c r="F59" s="1"/>
      <c r="G59" s="5"/>
      <c r="H59" s="5"/>
      <c r="I59" s="5"/>
      <c r="J59" s="5"/>
      <c r="K59" s="5"/>
      <c r="L59" s="5"/>
      <c r="M59" s="5"/>
      <c r="N59" s="5"/>
      <c r="O59" s="5"/>
      <c r="P59" s="7"/>
      <c r="Q59" s="245"/>
      <c r="R59" s="243"/>
      <c r="S59" s="243"/>
      <c r="T59" s="243"/>
      <c r="U59" s="243"/>
      <c r="V59" s="243"/>
      <c r="W59" s="243"/>
      <c r="X59" s="243"/>
      <c r="Y59" s="243"/>
      <c r="Z59" s="243"/>
      <c r="AA59" s="243"/>
      <c r="AB59" s="243"/>
      <c r="AC59" s="243"/>
      <c r="AD59" s="246"/>
    </row>
    <row r="60" spans="2:31" x14ac:dyDescent="0.3">
      <c r="B60" s="6"/>
      <c r="C60" s="1"/>
      <c r="D60" s="81" t="s">
        <v>56</v>
      </c>
      <c r="E60" s="28">
        <v>4.7E-2</v>
      </c>
      <c r="F60" s="1"/>
      <c r="G60" s="5"/>
      <c r="H60" s="5"/>
      <c r="I60" s="5"/>
      <c r="J60" s="5"/>
      <c r="K60" s="5"/>
      <c r="L60" s="5"/>
      <c r="M60" s="5"/>
      <c r="N60" s="5"/>
      <c r="O60" s="5"/>
      <c r="P60" s="7"/>
      <c r="Q60" s="245"/>
      <c r="R60" s="243"/>
      <c r="S60" s="243"/>
      <c r="T60" s="243"/>
      <c r="U60" s="243"/>
      <c r="V60" s="243"/>
      <c r="W60" s="243"/>
      <c r="X60" s="243"/>
      <c r="Y60" s="243"/>
      <c r="Z60" s="243"/>
      <c r="AA60" s="243"/>
      <c r="AB60" s="243"/>
      <c r="AC60" s="243"/>
      <c r="AD60" s="246"/>
    </row>
    <row r="61" spans="2:31" x14ac:dyDescent="0.3">
      <c r="B61" s="6"/>
      <c r="C61" s="1"/>
      <c r="D61" s="81" t="s">
        <v>57</v>
      </c>
      <c r="E61" s="28">
        <v>0.9</v>
      </c>
      <c r="F61" s="1"/>
      <c r="G61" s="5"/>
      <c r="H61" s="5"/>
      <c r="I61" s="5"/>
      <c r="J61" s="5"/>
      <c r="K61" s="5"/>
      <c r="L61" s="5"/>
      <c r="M61" s="5"/>
      <c r="N61" s="5"/>
      <c r="O61" s="5"/>
      <c r="P61" s="7"/>
      <c r="Q61" s="245"/>
      <c r="R61" s="243"/>
      <c r="S61" s="243"/>
      <c r="T61" s="243"/>
      <c r="U61" s="243"/>
      <c r="V61" s="243"/>
      <c r="W61" s="243"/>
      <c r="X61" s="243"/>
      <c r="Y61" s="243"/>
      <c r="Z61" s="243"/>
      <c r="AA61" s="243"/>
      <c r="AB61" s="243"/>
      <c r="AC61" s="243"/>
      <c r="AD61" s="246"/>
    </row>
    <row r="62" spans="2:31" x14ac:dyDescent="0.3">
      <c r="B62" s="6"/>
      <c r="C62" s="1"/>
      <c r="D62" s="5"/>
      <c r="E62" s="5"/>
      <c r="F62" s="1"/>
      <c r="G62" s="5"/>
      <c r="H62" s="5"/>
      <c r="I62" s="5"/>
      <c r="J62" s="5"/>
      <c r="K62" s="5"/>
      <c r="L62" s="5"/>
      <c r="M62" s="5"/>
      <c r="N62" s="5"/>
      <c r="O62" s="5"/>
      <c r="P62" s="7"/>
      <c r="Q62" s="245"/>
      <c r="R62" s="243"/>
      <c r="S62" s="243"/>
      <c r="T62" s="243"/>
      <c r="U62" s="243"/>
      <c r="V62" s="243"/>
      <c r="W62" s="243"/>
      <c r="X62" s="243"/>
      <c r="Y62" s="243"/>
      <c r="Z62" s="243"/>
      <c r="AA62" s="243"/>
      <c r="AB62" s="243"/>
      <c r="AC62" s="243"/>
      <c r="AD62" s="246"/>
    </row>
    <row r="63" spans="2:31" x14ac:dyDescent="0.3">
      <c r="B63" s="6"/>
      <c r="C63" s="1"/>
      <c r="D63" s="5"/>
      <c r="E63" s="5"/>
      <c r="F63" s="1"/>
      <c r="G63" s="5"/>
      <c r="H63" s="5"/>
      <c r="I63" s="5"/>
      <c r="J63" s="5"/>
      <c r="K63" s="5"/>
      <c r="L63" s="5"/>
      <c r="M63" s="5"/>
      <c r="N63" s="5"/>
      <c r="O63" s="5"/>
      <c r="P63" s="7"/>
      <c r="Q63" s="245"/>
      <c r="R63" s="243"/>
      <c r="S63" s="243"/>
      <c r="T63" s="243"/>
      <c r="U63" s="243"/>
      <c r="V63" s="243"/>
      <c r="W63" s="243"/>
      <c r="X63" s="243"/>
      <c r="Y63" s="243"/>
      <c r="Z63" s="243"/>
      <c r="AA63" s="243"/>
      <c r="AB63" s="243"/>
      <c r="AC63" s="243"/>
      <c r="AD63" s="246"/>
    </row>
    <row r="64" spans="2:31" x14ac:dyDescent="0.3">
      <c r="B64" s="6"/>
      <c r="C64" s="1"/>
      <c r="D64" s="250" t="s">
        <v>58</v>
      </c>
      <c r="E64" s="251"/>
      <c r="F64" s="1"/>
      <c r="G64" s="5"/>
      <c r="H64" s="5"/>
      <c r="I64" s="5"/>
      <c r="J64" s="5"/>
      <c r="K64" s="5"/>
      <c r="L64" s="5"/>
      <c r="M64" s="5"/>
      <c r="N64" s="5"/>
      <c r="O64" s="5"/>
      <c r="P64" s="7"/>
      <c r="Q64" s="245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6"/>
    </row>
    <row r="65" spans="2:30" x14ac:dyDescent="0.3">
      <c r="B65" s="6"/>
      <c r="C65" s="1"/>
      <c r="D65" s="252"/>
      <c r="E65" s="253"/>
      <c r="F65" s="1"/>
      <c r="G65" s="5"/>
      <c r="H65" s="5"/>
      <c r="I65" s="5"/>
      <c r="J65" s="5"/>
      <c r="K65" s="5"/>
      <c r="L65" s="5"/>
      <c r="M65" s="5"/>
      <c r="N65" s="5"/>
      <c r="O65" s="5"/>
      <c r="P65" s="7"/>
      <c r="Q65" s="245"/>
      <c r="R65" s="243"/>
      <c r="S65" s="243"/>
      <c r="T65" s="243"/>
      <c r="U65" s="243"/>
      <c r="V65" s="243"/>
      <c r="W65" s="243"/>
      <c r="X65" s="243"/>
      <c r="Y65" s="243"/>
      <c r="Z65" s="243"/>
      <c r="AA65" s="243"/>
      <c r="AB65" s="243"/>
      <c r="AC65" s="243"/>
      <c r="AD65" s="246"/>
    </row>
    <row r="66" spans="2:30" ht="18.600000000000001" customHeight="1" x14ac:dyDescent="0.3">
      <c r="B66" s="6"/>
      <c r="C66" s="1"/>
      <c r="D66" s="254"/>
      <c r="E66" s="255"/>
      <c r="F66" s="1"/>
      <c r="G66" s="5"/>
      <c r="H66" s="5"/>
      <c r="I66" s="5"/>
      <c r="J66" s="5"/>
      <c r="K66" s="5"/>
      <c r="L66" s="5"/>
      <c r="M66" s="5"/>
      <c r="N66" s="5"/>
      <c r="O66" s="5"/>
      <c r="P66" s="7"/>
      <c r="Q66" s="245"/>
      <c r="R66" s="243"/>
      <c r="S66" s="243"/>
      <c r="T66" s="243"/>
      <c r="U66" s="243"/>
      <c r="V66" s="243"/>
      <c r="W66" s="243"/>
      <c r="X66" s="243"/>
      <c r="Y66" s="243"/>
      <c r="Z66" s="243"/>
      <c r="AA66" s="243"/>
      <c r="AB66" s="243"/>
      <c r="AC66" s="243"/>
      <c r="AD66" s="246"/>
    </row>
    <row r="67" spans="2:30" ht="23.4" customHeight="1" x14ac:dyDescent="0.3">
      <c r="B67" s="6"/>
      <c r="C67" s="1"/>
      <c r="D67" s="230">
        <f>E60*(E59^E61)</f>
        <v>0.15812936046736703</v>
      </c>
      <c r="E67" s="231"/>
      <c r="F67" s="1"/>
      <c r="G67" s="5"/>
      <c r="H67" s="5"/>
      <c r="I67" s="5"/>
      <c r="J67" s="5"/>
      <c r="K67" s="5"/>
      <c r="L67" s="5"/>
      <c r="M67" s="5"/>
      <c r="N67" s="5"/>
      <c r="O67" s="5"/>
      <c r="P67" s="7"/>
      <c r="Q67" s="245"/>
      <c r="R67" s="243"/>
      <c r="S67" s="243"/>
      <c r="T67" s="243"/>
      <c r="U67" s="243"/>
      <c r="V67" s="243"/>
      <c r="W67" s="243"/>
      <c r="X67" s="243"/>
      <c r="Y67" s="243"/>
      <c r="Z67" s="243"/>
      <c r="AA67" s="243"/>
      <c r="AB67" s="243"/>
      <c r="AC67" s="243"/>
      <c r="AD67" s="246"/>
    </row>
    <row r="68" spans="2:30" x14ac:dyDescent="0.3">
      <c r="B68" s="6"/>
      <c r="C68" s="1"/>
      <c r="D68" s="5"/>
      <c r="E68" s="5"/>
      <c r="F68" s="1"/>
      <c r="G68" s="5"/>
      <c r="H68" s="5"/>
      <c r="I68" s="5"/>
      <c r="J68" s="5"/>
      <c r="K68" s="5"/>
      <c r="L68" s="5"/>
      <c r="M68" s="5"/>
      <c r="N68" s="5"/>
      <c r="O68" s="5"/>
      <c r="P68" s="7"/>
      <c r="Q68" s="245"/>
      <c r="R68" s="243"/>
      <c r="S68" s="243"/>
      <c r="T68" s="243"/>
      <c r="U68" s="243"/>
      <c r="V68" s="243"/>
      <c r="W68" s="243"/>
      <c r="X68" s="243"/>
      <c r="Y68" s="243"/>
      <c r="Z68" s="243"/>
      <c r="AA68" s="243"/>
      <c r="AB68" s="243"/>
      <c r="AC68" s="243"/>
      <c r="AD68" s="246"/>
    </row>
    <row r="69" spans="2:30" x14ac:dyDescent="0.3">
      <c r="B69" s="6"/>
      <c r="C69" s="1"/>
      <c r="D69" s="5"/>
      <c r="E69" s="5"/>
      <c r="F69" s="1"/>
      <c r="G69" s="5"/>
      <c r="H69" s="5"/>
      <c r="I69" s="5"/>
      <c r="J69" s="5"/>
      <c r="K69" s="5"/>
      <c r="L69" s="5"/>
      <c r="M69" s="5"/>
      <c r="N69" s="5"/>
      <c r="O69" s="5"/>
      <c r="P69" s="7"/>
      <c r="Q69" s="245"/>
      <c r="R69" s="243"/>
      <c r="S69" s="243"/>
      <c r="T69" s="243"/>
      <c r="U69" s="243"/>
      <c r="V69" s="243"/>
      <c r="W69" s="243"/>
      <c r="X69" s="243"/>
      <c r="Y69" s="243"/>
      <c r="Z69" s="243"/>
      <c r="AA69" s="243"/>
      <c r="AB69" s="243"/>
      <c r="AC69" s="243"/>
      <c r="AD69" s="246"/>
    </row>
    <row r="70" spans="2:30" x14ac:dyDescent="0.3">
      <c r="B70" s="6"/>
      <c r="C70" s="1"/>
      <c r="D70" s="232" t="s">
        <v>59</v>
      </c>
      <c r="E70" s="233"/>
      <c r="F70" s="1"/>
      <c r="G70" s="5"/>
      <c r="H70" s="5"/>
      <c r="I70" s="5"/>
      <c r="J70" s="5"/>
      <c r="K70" s="5"/>
      <c r="L70" s="5"/>
      <c r="M70" s="5"/>
      <c r="N70" s="5"/>
      <c r="O70" s="5"/>
      <c r="P70" s="7"/>
      <c r="Q70" s="245"/>
      <c r="R70" s="243"/>
      <c r="S70" s="243"/>
      <c r="T70" s="243"/>
      <c r="U70" s="243"/>
      <c r="V70" s="243"/>
      <c r="W70" s="243"/>
      <c r="X70" s="243"/>
      <c r="Y70" s="243"/>
      <c r="Z70" s="243"/>
      <c r="AA70" s="243"/>
      <c r="AB70" s="243"/>
      <c r="AC70" s="243"/>
      <c r="AD70" s="246"/>
    </row>
    <row r="71" spans="2:30" x14ac:dyDescent="0.3">
      <c r="B71" s="6"/>
      <c r="C71" s="1"/>
      <c r="D71" s="256">
        <f>1.75-(1.2*G47*G49)</f>
        <v>1.27</v>
      </c>
      <c r="E71" s="257"/>
      <c r="F71" s="1"/>
      <c r="G71" s="5"/>
      <c r="H71" s="5"/>
      <c r="I71" s="5"/>
      <c r="J71" s="5"/>
      <c r="K71" s="5"/>
      <c r="L71" s="5"/>
      <c r="M71" s="5"/>
      <c r="N71" s="5"/>
      <c r="O71" s="5"/>
      <c r="P71" s="7"/>
      <c r="Q71" s="245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6"/>
    </row>
    <row r="72" spans="2:30" x14ac:dyDescent="0.3">
      <c r="B72" s="6"/>
      <c r="C72" s="1"/>
      <c r="D72" s="258" t="str">
        <f>IF(D71&lt;1.2,"NO CUMPLE UTILIZAR 1,2","SI CUMPLE")</f>
        <v>SI CUMPLE</v>
      </c>
      <c r="E72" s="259"/>
      <c r="F72" s="1"/>
      <c r="G72" s="5"/>
      <c r="H72" s="5"/>
      <c r="I72" s="5"/>
      <c r="J72" s="5"/>
      <c r="K72" s="5"/>
      <c r="L72" s="5"/>
      <c r="M72" s="5"/>
      <c r="N72" s="5"/>
      <c r="O72" s="5"/>
      <c r="P72" s="7"/>
      <c r="Q72" s="245"/>
      <c r="R72" s="243"/>
      <c r="S72" s="243"/>
      <c r="T72" s="243"/>
      <c r="U72" s="243"/>
      <c r="V72" s="243"/>
      <c r="W72" s="243"/>
      <c r="X72" s="243"/>
      <c r="Y72" s="243"/>
      <c r="Z72" s="243"/>
      <c r="AA72" s="243"/>
      <c r="AB72" s="243"/>
      <c r="AC72" s="243"/>
      <c r="AD72" s="246"/>
    </row>
    <row r="73" spans="2:30" x14ac:dyDescent="0.3">
      <c r="B73" s="6"/>
      <c r="C73" s="5"/>
      <c r="D73" s="260" t="str">
        <f>IF($D$71&lt;1.2,"1,2","")</f>
        <v/>
      </c>
      <c r="E73" s="260"/>
      <c r="F73" s="5"/>
      <c r="G73" s="5"/>
      <c r="H73" s="5"/>
      <c r="I73" s="5"/>
      <c r="J73" s="5"/>
      <c r="K73" s="5"/>
      <c r="L73" s="5"/>
      <c r="M73" s="5"/>
      <c r="N73" s="5"/>
      <c r="O73" s="5"/>
      <c r="P73" s="7"/>
      <c r="Q73" s="245"/>
      <c r="R73" s="243"/>
      <c r="S73" s="243"/>
      <c r="T73" s="243"/>
      <c r="U73" s="243"/>
      <c r="V73" s="243"/>
      <c r="W73" s="243"/>
      <c r="X73" s="243"/>
      <c r="Y73" s="243"/>
      <c r="Z73" s="243"/>
      <c r="AA73" s="243"/>
      <c r="AB73" s="243"/>
      <c r="AC73" s="243"/>
      <c r="AD73" s="246"/>
    </row>
    <row r="74" spans="2:30" x14ac:dyDescent="0.3">
      <c r="B74" s="6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7"/>
      <c r="Q74" s="245"/>
      <c r="R74" s="243"/>
      <c r="S74" s="243"/>
      <c r="T74" s="243"/>
      <c r="U74" s="243"/>
      <c r="V74" s="243"/>
      <c r="W74" s="243"/>
      <c r="X74" s="243"/>
      <c r="Y74" s="243"/>
      <c r="Z74" s="243"/>
      <c r="AA74" s="243"/>
      <c r="AB74" s="243"/>
      <c r="AC74" s="243"/>
      <c r="AD74" s="246"/>
    </row>
    <row r="75" spans="2:30" x14ac:dyDescent="0.3">
      <c r="B75" s="6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7"/>
      <c r="Q75" s="245"/>
      <c r="R75" s="243"/>
      <c r="S75" s="243"/>
      <c r="T75" s="243"/>
      <c r="U75" s="243"/>
      <c r="V75" s="243"/>
      <c r="W75" s="243"/>
      <c r="X75" s="243"/>
      <c r="Y75" s="243"/>
      <c r="Z75" s="243"/>
      <c r="AA75" s="243"/>
      <c r="AB75" s="243"/>
      <c r="AC75" s="243"/>
      <c r="AD75" s="246"/>
    </row>
    <row r="76" spans="2:30" x14ac:dyDescent="0.3">
      <c r="B76" s="6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7"/>
      <c r="Q76" s="247"/>
      <c r="R76" s="248"/>
      <c r="S76" s="248"/>
      <c r="T76" s="248"/>
      <c r="U76" s="248"/>
      <c r="V76" s="248"/>
      <c r="W76" s="248"/>
      <c r="X76" s="248"/>
      <c r="Y76" s="248"/>
      <c r="Z76" s="248"/>
      <c r="AA76" s="248"/>
      <c r="AB76" s="248"/>
      <c r="AC76" s="248"/>
      <c r="AD76" s="249"/>
    </row>
    <row r="77" spans="2:30" ht="6" customHeight="1" x14ac:dyDescent="0.3">
      <c r="B77" s="218"/>
      <c r="C77" s="218"/>
      <c r="D77" s="218"/>
      <c r="E77" s="218"/>
      <c r="F77" s="218"/>
      <c r="G77" s="218"/>
      <c r="H77" s="218"/>
      <c r="I77" s="218"/>
      <c r="J77" s="218"/>
      <c r="K77" s="218"/>
      <c r="L77" s="218"/>
      <c r="M77" s="218"/>
      <c r="N77" s="218"/>
      <c r="O77" s="218"/>
      <c r="P77" s="218"/>
      <c r="Q77" s="219"/>
      <c r="R77" s="220"/>
      <c r="S77" s="220"/>
      <c r="T77" s="220"/>
      <c r="U77" s="220"/>
      <c r="V77" s="220"/>
      <c r="W77" s="220"/>
      <c r="X77" s="220"/>
      <c r="Y77" s="220"/>
      <c r="Z77" s="220"/>
      <c r="AA77" s="220"/>
      <c r="AB77" s="220"/>
      <c r="AC77" s="220"/>
      <c r="AD77" s="234"/>
    </row>
    <row r="78" spans="2:30" x14ac:dyDescent="0.3">
      <c r="B78" s="6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7"/>
      <c r="Q78" s="6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4"/>
    </row>
    <row r="79" spans="2:30" ht="15.6" x14ac:dyDescent="0.3">
      <c r="B79" s="6"/>
      <c r="C79" s="235" t="s">
        <v>189</v>
      </c>
      <c r="D79" s="236"/>
      <c r="E79" s="236"/>
      <c r="F79" s="236"/>
      <c r="G79" s="236"/>
      <c r="H79" s="236"/>
      <c r="I79" s="236"/>
      <c r="J79" s="236"/>
      <c r="K79" s="236"/>
      <c r="L79" s="236"/>
      <c r="M79" s="236"/>
      <c r="N79" s="236"/>
      <c r="O79" s="237"/>
      <c r="P79" s="7"/>
      <c r="Q79" s="6"/>
      <c r="R79" s="178" t="s">
        <v>190</v>
      </c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39"/>
    </row>
    <row r="80" spans="2:30" ht="15.6" x14ac:dyDescent="0.3">
      <c r="B80" s="6"/>
      <c r="C80" s="238"/>
      <c r="D80" s="239"/>
      <c r="E80" s="239"/>
      <c r="F80" s="239"/>
      <c r="G80" s="239"/>
      <c r="H80" s="239"/>
      <c r="I80" s="239"/>
      <c r="J80" s="239"/>
      <c r="K80" s="239"/>
      <c r="L80" s="239"/>
      <c r="M80" s="239"/>
      <c r="N80" s="239"/>
      <c r="O80" s="240"/>
      <c r="P80" s="7"/>
      <c r="Q80" s="6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39"/>
    </row>
    <row r="81" spans="2:30" ht="15.6" x14ac:dyDescent="0.3">
      <c r="B81" s="6"/>
      <c r="C81" s="40"/>
      <c r="D81" s="40"/>
      <c r="E81" s="40"/>
      <c r="F81" s="40"/>
      <c r="G81" s="40"/>
      <c r="H81" s="5"/>
      <c r="I81" s="5"/>
      <c r="J81" s="5"/>
      <c r="K81" s="5"/>
      <c r="L81" s="5"/>
      <c r="M81" s="5"/>
      <c r="N81" s="5"/>
      <c r="O81" s="5"/>
      <c r="P81" s="7"/>
      <c r="Q81" s="6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7"/>
    </row>
    <row r="82" spans="2:30" x14ac:dyDescent="0.3">
      <c r="B82" s="6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7"/>
      <c r="Q82" s="6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7"/>
    </row>
    <row r="83" spans="2:30" ht="18.600000000000001" customHeight="1" x14ac:dyDescent="0.3">
      <c r="B83" s="6"/>
      <c r="C83" s="216" t="s">
        <v>60</v>
      </c>
      <c r="D83" s="216"/>
      <c r="E83" s="5"/>
      <c r="F83" s="82" t="s">
        <v>61</v>
      </c>
      <c r="G83" s="82" t="s">
        <v>62</v>
      </c>
      <c r="H83" s="5"/>
      <c r="I83" s="5"/>
      <c r="J83" s="5"/>
      <c r="K83" s="5"/>
      <c r="L83" s="5"/>
      <c r="M83" s="5"/>
      <c r="N83" s="5"/>
      <c r="O83" s="5"/>
      <c r="P83" s="7"/>
      <c r="Q83" s="6"/>
      <c r="R83" s="178" t="s">
        <v>63</v>
      </c>
      <c r="S83" s="178"/>
      <c r="T83" s="5"/>
      <c r="U83" s="82" t="s">
        <v>61</v>
      </c>
      <c r="V83" s="82" t="s">
        <v>62</v>
      </c>
      <c r="W83" s="82" t="s">
        <v>64</v>
      </c>
      <c r="X83" s="5"/>
      <c r="Y83" s="5"/>
      <c r="Z83" s="5"/>
      <c r="AA83" s="5"/>
      <c r="AB83" s="5"/>
      <c r="AC83" s="5"/>
      <c r="AD83" s="7"/>
    </row>
    <row r="84" spans="2:30" ht="18.600000000000001" customHeight="1" x14ac:dyDescent="0.3">
      <c r="B84" s="6"/>
      <c r="C84" s="230">
        <f>0.1*((G47*G49)/(G46*G48))</f>
        <v>0.14285714285714288</v>
      </c>
      <c r="D84" s="231"/>
      <c r="E84" s="5"/>
      <c r="F84" s="41">
        <v>0</v>
      </c>
      <c r="G84" s="42">
        <f t="shared" ref="G84:G99" si="0">2.5*$G$46*$G$48*$G$45</f>
        <v>0.875</v>
      </c>
      <c r="H84" s="5"/>
      <c r="I84" s="5"/>
      <c r="J84" s="5"/>
      <c r="K84" s="5"/>
      <c r="L84" s="5"/>
      <c r="M84" s="5"/>
      <c r="N84" s="5"/>
      <c r="O84" s="5"/>
      <c r="P84" s="7"/>
      <c r="Q84" s="6"/>
      <c r="R84" s="43" t="s">
        <v>65</v>
      </c>
      <c r="S84" s="44">
        <v>5</v>
      </c>
      <c r="T84" s="5"/>
      <c r="U84" s="45">
        <v>0</v>
      </c>
      <c r="V84" s="46">
        <f t="shared" ref="V84:V99" si="1">2.5*$G$46*$G$48*$G$45</f>
        <v>0.875</v>
      </c>
      <c r="W84" s="46">
        <f>V84/$S$88</f>
        <v>0.25925925925925924</v>
      </c>
      <c r="X84" s="5"/>
      <c r="Y84" s="5"/>
      <c r="Z84" s="5"/>
      <c r="AA84" s="5"/>
      <c r="AB84" s="5"/>
      <c r="AC84" s="5"/>
      <c r="AD84" s="7"/>
    </row>
    <row r="85" spans="2:30" ht="18.600000000000001" customHeight="1" x14ac:dyDescent="0.4">
      <c r="B85" s="6"/>
      <c r="C85" s="35"/>
      <c r="D85" s="35"/>
      <c r="E85" s="5"/>
      <c r="F85" s="47">
        <v>0.05</v>
      </c>
      <c r="G85" s="42">
        <f t="shared" si="0"/>
        <v>0.875</v>
      </c>
      <c r="H85" s="5"/>
      <c r="I85" s="5"/>
      <c r="J85" s="5"/>
      <c r="K85" s="5"/>
      <c r="L85" s="5"/>
      <c r="M85" s="5"/>
      <c r="N85" s="5"/>
      <c r="O85" s="5"/>
      <c r="P85" s="7"/>
      <c r="Q85" s="6"/>
      <c r="R85" s="48" t="s">
        <v>66</v>
      </c>
      <c r="S85" s="43">
        <v>0.75</v>
      </c>
      <c r="T85" s="5"/>
      <c r="U85" s="49">
        <v>0.05</v>
      </c>
      <c r="V85" s="46">
        <f t="shared" si="1"/>
        <v>0.875</v>
      </c>
      <c r="W85" s="46">
        <f t="shared" ref="W85:W127" si="2">V85/$S$88</f>
        <v>0.25925925925925924</v>
      </c>
      <c r="X85" s="5"/>
      <c r="Y85" s="5"/>
      <c r="Z85" s="5"/>
      <c r="AA85" s="5"/>
      <c r="AB85" s="5"/>
      <c r="AC85" s="5"/>
      <c r="AD85" s="7"/>
    </row>
    <row r="86" spans="2:30" ht="18.600000000000001" customHeight="1" x14ac:dyDescent="0.4">
      <c r="B86" s="6"/>
      <c r="C86" s="232" t="s">
        <v>67</v>
      </c>
      <c r="D86" s="233"/>
      <c r="E86" s="5"/>
      <c r="F86" s="41">
        <v>0.1</v>
      </c>
      <c r="G86" s="42">
        <f t="shared" si="0"/>
        <v>0.875</v>
      </c>
      <c r="H86" s="5"/>
      <c r="I86" s="5"/>
      <c r="J86" s="5"/>
      <c r="K86" s="5"/>
      <c r="L86" s="5"/>
      <c r="M86" s="5"/>
      <c r="N86" s="5"/>
      <c r="O86" s="5"/>
      <c r="P86" s="7"/>
      <c r="Q86" s="6"/>
      <c r="R86" s="48" t="s">
        <v>68</v>
      </c>
      <c r="S86" s="43">
        <v>1</v>
      </c>
      <c r="T86" s="5"/>
      <c r="U86" s="45">
        <v>0.1</v>
      </c>
      <c r="V86" s="46">
        <f t="shared" si="1"/>
        <v>0.875</v>
      </c>
      <c r="W86" s="46">
        <f t="shared" si="2"/>
        <v>0.25925925925925924</v>
      </c>
      <c r="X86" s="5"/>
      <c r="Y86" s="5"/>
      <c r="Z86" s="5"/>
      <c r="AA86" s="5"/>
      <c r="AB86" s="5"/>
      <c r="AC86" s="5"/>
      <c r="AD86" s="7"/>
    </row>
    <row r="87" spans="2:30" ht="18.600000000000001" customHeight="1" x14ac:dyDescent="0.45">
      <c r="B87" s="6"/>
      <c r="C87" s="230">
        <f>0.48*((G47*G49)/(G46*G48))</f>
        <v>0.68571428571428583</v>
      </c>
      <c r="D87" s="231"/>
      <c r="E87" s="5"/>
      <c r="F87" s="83">
        <v>0.14000000000000001</v>
      </c>
      <c r="G87" s="42">
        <f t="shared" si="0"/>
        <v>0.875</v>
      </c>
      <c r="H87" s="5"/>
      <c r="I87" s="5"/>
      <c r="J87" s="5"/>
      <c r="K87" s="5"/>
      <c r="L87" s="5"/>
      <c r="M87" s="5"/>
      <c r="N87" s="5"/>
      <c r="O87" s="5"/>
      <c r="P87" s="7"/>
      <c r="Q87" s="6"/>
      <c r="R87" s="48" t="s">
        <v>69</v>
      </c>
      <c r="S87" s="43">
        <v>0.9</v>
      </c>
      <c r="T87" s="5"/>
      <c r="U87" s="86">
        <v>0.14000000000000001</v>
      </c>
      <c r="V87" s="46">
        <f t="shared" si="1"/>
        <v>0.875</v>
      </c>
      <c r="W87" s="46">
        <f t="shared" si="2"/>
        <v>0.25925925925925924</v>
      </c>
      <c r="X87" s="5"/>
      <c r="Y87" s="5"/>
      <c r="Z87" s="5"/>
      <c r="AA87" s="5"/>
      <c r="AB87" s="5"/>
      <c r="AC87" s="5"/>
      <c r="AD87" s="7"/>
    </row>
    <row r="88" spans="2:30" ht="18.600000000000001" customHeight="1" x14ac:dyDescent="0.3">
      <c r="B88" s="6"/>
      <c r="C88" s="35"/>
      <c r="D88" s="35"/>
      <c r="E88" s="5"/>
      <c r="F88" s="47">
        <v>0.15</v>
      </c>
      <c r="G88" s="42">
        <f t="shared" si="0"/>
        <v>0.875</v>
      </c>
      <c r="H88" s="5"/>
      <c r="I88" s="5"/>
      <c r="J88" s="5"/>
      <c r="K88" s="5"/>
      <c r="L88" s="5"/>
      <c r="M88" s="5"/>
      <c r="N88" s="5"/>
      <c r="O88" s="5"/>
      <c r="P88" s="7"/>
      <c r="Q88" s="6"/>
      <c r="R88" s="84" t="s">
        <v>70</v>
      </c>
      <c r="S88" s="85">
        <f>S84*S85*S86*S87</f>
        <v>3.375</v>
      </c>
      <c r="T88" s="5"/>
      <c r="U88" s="49">
        <v>0.15</v>
      </c>
      <c r="V88" s="46">
        <f t="shared" si="1"/>
        <v>0.875</v>
      </c>
      <c r="W88" s="46">
        <f t="shared" si="2"/>
        <v>0.25925925925925924</v>
      </c>
      <c r="X88" s="5"/>
      <c r="Y88" s="5"/>
      <c r="Z88" s="5"/>
      <c r="AA88" s="5"/>
      <c r="AB88" s="5"/>
      <c r="AC88" s="5"/>
      <c r="AD88" s="7"/>
    </row>
    <row r="89" spans="2:30" ht="18.600000000000001" customHeight="1" x14ac:dyDescent="0.3">
      <c r="B89" s="6"/>
      <c r="C89" s="232" t="s">
        <v>71</v>
      </c>
      <c r="D89" s="233"/>
      <c r="E89" s="5"/>
      <c r="F89" s="41">
        <v>0.2</v>
      </c>
      <c r="G89" s="42">
        <f t="shared" si="0"/>
        <v>0.875</v>
      </c>
      <c r="H89" s="5"/>
      <c r="I89" s="5"/>
      <c r="J89" s="5"/>
      <c r="K89" s="5"/>
      <c r="L89" s="5"/>
      <c r="M89" s="5"/>
      <c r="N89" s="5"/>
      <c r="O89" s="5"/>
      <c r="P89" s="7"/>
      <c r="Q89" s="6"/>
      <c r="R89" s="5"/>
      <c r="S89" s="5"/>
      <c r="T89" s="5"/>
      <c r="U89" s="45">
        <v>0.2</v>
      </c>
      <c r="V89" s="46">
        <f t="shared" si="1"/>
        <v>0.875</v>
      </c>
      <c r="W89" s="46">
        <f t="shared" si="2"/>
        <v>0.25925925925925924</v>
      </c>
      <c r="X89" s="5"/>
      <c r="Y89" s="5"/>
      <c r="Z89" s="5"/>
      <c r="AA89" s="5"/>
      <c r="AB89" s="5"/>
      <c r="AC89" s="5"/>
      <c r="AD89" s="7"/>
    </row>
    <row r="90" spans="2:30" ht="18.600000000000001" customHeight="1" x14ac:dyDescent="0.3">
      <c r="B90" s="6"/>
      <c r="C90" s="230">
        <f>2.4*G49</f>
        <v>4.8</v>
      </c>
      <c r="D90" s="231"/>
      <c r="E90" s="5"/>
      <c r="F90" s="47">
        <v>0.25</v>
      </c>
      <c r="G90" s="42">
        <f t="shared" si="0"/>
        <v>0.875</v>
      </c>
      <c r="H90" s="5"/>
      <c r="I90" s="5"/>
      <c r="J90" s="5"/>
      <c r="K90" s="5"/>
      <c r="L90" s="5"/>
      <c r="M90" s="5"/>
      <c r="N90" s="5"/>
      <c r="O90" s="5"/>
      <c r="P90" s="7"/>
      <c r="Q90" s="6"/>
      <c r="R90" s="5"/>
      <c r="S90" s="5"/>
      <c r="T90" s="5"/>
      <c r="U90" s="49">
        <v>0.25</v>
      </c>
      <c r="V90" s="46">
        <f t="shared" si="1"/>
        <v>0.875</v>
      </c>
      <c r="W90" s="46">
        <f t="shared" si="2"/>
        <v>0.25925925925925924</v>
      </c>
      <c r="X90" s="5"/>
      <c r="Y90" s="5"/>
      <c r="Z90" s="5"/>
      <c r="AA90" s="5"/>
      <c r="AB90" s="5"/>
      <c r="AC90" s="5"/>
      <c r="AD90" s="7"/>
    </row>
    <row r="91" spans="2:30" ht="18.600000000000001" customHeight="1" x14ac:dyDescent="0.3">
      <c r="B91" s="6"/>
      <c r="C91" s="35"/>
      <c r="D91" s="35"/>
      <c r="E91" s="5"/>
      <c r="F91" s="41">
        <v>0.3</v>
      </c>
      <c r="G91" s="42">
        <f t="shared" si="0"/>
        <v>0.875</v>
      </c>
      <c r="H91" s="5"/>
      <c r="I91" s="5"/>
      <c r="J91" s="5"/>
      <c r="K91" s="5"/>
      <c r="L91" s="5"/>
      <c r="M91" s="5"/>
      <c r="N91" s="5"/>
      <c r="O91" s="5"/>
      <c r="P91" s="7"/>
      <c r="Q91" s="6"/>
      <c r="R91" s="5"/>
      <c r="S91" s="5"/>
      <c r="T91" s="5"/>
      <c r="U91" s="45">
        <v>0.3</v>
      </c>
      <c r="V91" s="46">
        <f t="shared" si="1"/>
        <v>0.875</v>
      </c>
      <c r="W91" s="46">
        <f t="shared" si="2"/>
        <v>0.25925925925925924</v>
      </c>
      <c r="X91" s="5"/>
      <c r="Y91" s="5"/>
      <c r="Z91" s="5"/>
      <c r="AA91" s="5"/>
      <c r="AB91" s="5"/>
      <c r="AC91" s="5"/>
      <c r="AD91" s="7"/>
    </row>
    <row r="92" spans="2:30" ht="18.600000000000001" customHeight="1" x14ac:dyDescent="0.3">
      <c r="B92" s="6"/>
      <c r="C92" s="35"/>
      <c r="D92" s="35"/>
      <c r="E92" s="5"/>
      <c r="F92" s="47">
        <v>0.35</v>
      </c>
      <c r="G92" s="42">
        <f t="shared" si="0"/>
        <v>0.875</v>
      </c>
      <c r="H92" s="5"/>
      <c r="I92" s="5"/>
      <c r="J92" s="5"/>
      <c r="K92" s="5"/>
      <c r="L92" s="5"/>
      <c r="M92" s="5"/>
      <c r="N92" s="5"/>
      <c r="O92" s="5"/>
      <c r="P92" s="7"/>
      <c r="Q92" s="6"/>
      <c r="R92" s="216" t="s">
        <v>72</v>
      </c>
      <c r="S92" s="216"/>
      <c r="T92" s="5"/>
      <c r="U92" s="49">
        <v>0.35</v>
      </c>
      <c r="V92" s="46">
        <f t="shared" si="1"/>
        <v>0.875</v>
      </c>
      <c r="W92" s="46">
        <f t="shared" si="2"/>
        <v>0.25925925925925924</v>
      </c>
      <c r="X92" s="5"/>
      <c r="Y92" s="5"/>
      <c r="Z92" s="5"/>
      <c r="AA92" s="5"/>
      <c r="AB92" s="5"/>
      <c r="AC92" s="5"/>
      <c r="AD92" s="7"/>
    </row>
    <row r="93" spans="2:30" ht="18.600000000000001" customHeight="1" x14ac:dyDescent="0.3">
      <c r="B93" s="6"/>
      <c r="C93" s="216" t="s">
        <v>72</v>
      </c>
      <c r="D93" s="216"/>
      <c r="E93" s="5"/>
      <c r="F93" s="41">
        <v>0.4</v>
      </c>
      <c r="G93" s="42">
        <f t="shared" si="0"/>
        <v>0.875</v>
      </c>
      <c r="H93" s="5"/>
      <c r="I93" s="5"/>
      <c r="J93" s="5"/>
      <c r="K93" s="5"/>
      <c r="L93" s="5"/>
      <c r="M93" s="5"/>
      <c r="N93" s="5"/>
      <c r="O93" s="5"/>
      <c r="P93" s="7"/>
      <c r="Q93" s="6"/>
      <c r="R93" s="228">
        <f>(2.5*$G$46*$G$48*$G$45)/S88</f>
        <v>0.25925925925925924</v>
      </c>
      <c r="S93" s="229"/>
      <c r="T93" s="5"/>
      <c r="U93" s="45">
        <v>0.4</v>
      </c>
      <c r="V93" s="46">
        <f t="shared" si="1"/>
        <v>0.875</v>
      </c>
      <c r="W93" s="46">
        <f t="shared" si="2"/>
        <v>0.25925925925925924</v>
      </c>
      <c r="X93" s="5"/>
      <c r="Y93" s="5"/>
      <c r="Z93" s="5"/>
      <c r="AA93" s="5"/>
      <c r="AB93" s="5"/>
      <c r="AC93" s="5"/>
      <c r="AD93" s="7"/>
    </row>
    <row r="94" spans="2:30" ht="18.600000000000001" customHeight="1" x14ac:dyDescent="0.3">
      <c r="B94" s="6"/>
      <c r="C94" s="228">
        <f>2.5*$G$46*$G$48*$G$45</f>
        <v>0.875</v>
      </c>
      <c r="D94" s="229"/>
      <c r="E94" s="5"/>
      <c r="F94" s="50">
        <v>0.45</v>
      </c>
      <c r="G94" s="42">
        <f t="shared" si="0"/>
        <v>0.875</v>
      </c>
      <c r="H94" s="5"/>
      <c r="I94" s="5"/>
      <c r="J94" s="5"/>
      <c r="K94" s="5"/>
      <c r="L94" s="5"/>
      <c r="M94" s="5"/>
      <c r="N94" s="5"/>
      <c r="O94" s="5"/>
      <c r="P94" s="7"/>
      <c r="Q94" s="6"/>
      <c r="R94" s="35"/>
      <c r="S94" s="35"/>
      <c r="T94" s="5"/>
      <c r="U94" s="51">
        <v>0.45</v>
      </c>
      <c r="V94" s="46">
        <f t="shared" si="1"/>
        <v>0.875</v>
      </c>
      <c r="W94" s="46">
        <f t="shared" si="2"/>
        <v>0.25925925925925924</v>
      </c>
      <c r="X94" s="5"/>
      <c r="Y94" s="5"/>
      <c r="Z94" s="5"/>
      <c r="AA94" s="5"/>
      <c r="AB94" s="5"/>
      <c r="AC94" s="5"/>
      <c r="AD94" s="7"/>
    </row>
    <row r="95" spans="2:30" ht="18.600000000000001" customHeight="1" x14ac:dyDescent="0.3">
      <c r="B95" s="6"/>
      <c r="C95" s="35"/>
      <c r="D95" s="35"/>
      <c r="E95" s="5"/>
      <c r="F95" s="41">
        <v>0.5</v>
      </c>
      <c r="G95" s="42">
        <f t="shared" si="0"/>
        <v>0.875</v>
      </c>
      <c r="H95" s="5"/>
      <c r="I95" s="5"/>
      <c r="J95" s="5"/>
      <c r="K95" s="5"/>
      <c r="L95" s="5"/>
      <c r="M95" s="5"/>
      <c r="N95" s="5"/>
      <c r="O95" s="5"/>
      <c r="P95" s="7"/>
      <c r="Q95" s="6"/>
      <c r="R95" s="35"/>
      <c r="S95" s="35"/>
      <c r="T95" s="5"/>
      <c r="U95" s="45">
        <v>0.5</v>
      </c>
      <c r="V95" s="46">
        <f t="shared" si="1"/>
        <v>0.875</v>
      </c>
      <c r="W95" s="46">
        <f t="shared" si="2"/>
        <v>0.25925925925925924</v>
      </c>
      <c r="X95" s="5"/>
      <c r="Y95" s="5"/>
      <c r="Z95" s="5"/>
      <c r="AA95" s="5"/>
      <c r="AB95" s="5"/>
      <c r="AC95" s="5"/>
      <c r="AD95" s="7"/>
    </row>
    <row r="96" spans="2:30" ht="18.600000000000001" customHeight="1" x14ac:dyDescent="0.3">
      <c r="B96" s="6"/>
      <c r="C96" s="35"/>
      <c r="D96" s="35"/>
      <c r="E96" s="5"/>
      <c r="F96" s="50">
        <v>0.55000000000000004</v>
      </c>
      <c r="G96" s="42">
        <f t="shared" si="0"/>
        <v>0.875</v>
      </c>
      <c r="H96" s="5"/>
      <c r="I96" s="5"/>
      <c r="J96" s="5"/>
      <c r="K96" s="5"/>
      <c r="L96" s="5"/>
      <c r="M96" s="5"/>
      <c r="N96" s="5"/>
      <c r="O96" s="5"/>
      <c r="P96" s="7"/>
      <c r="Q96" s="6"/>
      <c r="R96" s="216" t="s">
        <v>73</v>
      </c>
      <c r="S96" s="216"/>
      <c r="T96" s="5"/>
      <c r="U96" s="51">
        <v>0.55000000000000004</v>
      </c>
      <c r="V96" s="46">
        <f t="shared" si="1"/>
        <v>0.875</v>
      </c>
      <c r="W96" s="46">
        <f t="shared" si="2"/>
        <v>0.25925925925925924</v>
      </c>
      <c r="X96" s="5"/>
      <c r="Y96" s="5"/>
      <c r="Z96" s="5"/>
      <c r="AA96" s="5"/>
      <c r="AB96" s="5"/>
      <c r="AC96" s="5"/>
      <c r="AD96" s="7"/>
    </row>
    <row r="97" spans="2:30" ht="18.600000000000001" customHeight="1" x14ac:dyDescent="0.3">
      <c r="B97" s="6"/>
      <c r="C97" s="216" t="s">
        <v>73</v>
      </c>
      <c r="D97" s="216"/>
      <c r="E97" s="5"/>
      <c r="F97" s="41">
        <v>0.6</v>
      </c>
      <c r="G97" s="42">
        <f t="shared" si="0"/>
        <v>0.875</v>
      </c>
      <c r="H97" s="5"/>
      <c r="I97" s="5"/>
      <c r="J97" s="5"/>
      <c r="K97" s="5"/>
      <c r="L97" s="5"/>
      <c r="M97" s="5"/>
      <c r="N97" s="5"/>
      <c r="O97" s="5"/>
      <c r="P97" s="7"/>
      <c r="Q97" s="6"/>
      <c r="R97" s="214">
        <f>(R93*$M$43*10)/1000</f>
        <v>131.280709</v>
      </c>
      <c r="S97" s="215"/>
      <c r="T97" s="5"/>
      <c r="U97" s="45">
        <v>0.6</v>
      </c>
      <c r="V97" s="46">
        <f t="shared" si="1"/>
        <v>0.875</v>
      </c>
      <c r="W97" s="46">
        <f t="shared" si="2"/>
        <v>0.25925925925925924</v>
      </c>
      <c r="X97" s="5"/>
      <c r="Y97" s="5"/>
      <c r="Z97" s="5"/>
      <c r="AA97" s="5"/>
      <c r="AB97" s="5"/>
      <c r="AC97" s="5"/>
      <c r="AD97" s="7"/>
    </row>
    <row r="98" spans="2:30" ht="18.600000000000001" customHeight="1" x14ac:dyDescent="0.3">
      <c r="B98" s="6"/>
      <c r="C98" s="214">
        <f>(C94*$M$43*10)/1000</f>
        <v>443.07239287499999</v>
      </c>
      <c r="D98" s="215"/>
      <c r="E98" s="5"/>
      <c r="F98" s="50">
        <v>0.65</v>
      </c>
      <c r="G98" s="42">
        <f t="shared" si="0"/>
        <v>0.875</v>
      </c>
      <c r="H98" s="5"/>
      <c r="I98" s="5"/>
      <c r="J98" s="5"/>
      <c r="K98" s="5"/>
      <c r="L98" s="5"/>
      <c r="M98" s="5"/>
      <c r="N98" s="5"/>
      <c r="O98" s="5"/>
      <c r="P98" s="7"/>
      <c r="Q98" s="6"/>
      <c r="R98" s="5"/>
      <c r="S98" s="5"/>
      <c r="T98" s="5"/>
      <c r="U98" s="51">
        <v>0.65</v>
      </c>
      <c r="V98" s="46">
        <f t="shared" si="1"/>
        <v>0.875</v>
      </c>
      <c r="W98" s="46">
        <f>V98/$S$88</f>
        <v>0.25925925925925924</v>
      </c>
      <c r="X98" s="5"/>
      <c r="Y98" s="5"/>
      <c r="Z98" s="5"/>
      <c r="AA98" s="5"/>
      <c r="AB98" s="5"/>
      <c r="AC98" s="5"/>
      <c r="AD98" s="7"/>
    </row>
    <row r="99" spans="2:30" ht="18.600000000000001" customHeight="1" x14ac:dyDescent="0.3">
      <c r="B99" s="6"/>
      <c r="C99" s="35"/>
      <c r="D99" s="35"/>
      <c r="E99" s="5"/>
      <c r="F99" s="83">
        <v>0.69</v>
      </c>
      <c r="G99" s="42">
        <f t="shared" si="0"/>
        <v>0.875</v>
      </c>
      <c r="H99" s="5"/>
      <c r="I99" s="5"/>
      <c r="J99" s="5"/>
      <c r="K99" s="5"/>
      <c r="L99" s="5"/>
      <c r="M99" s="5"/>
      <c r="N99" s="5"/>
      <c r="O99" s="5"/>
      <c r="P99" s="7"/>
      <c r="Q99" s="6"/>
      <c r="R99" s="5"/>
      <c r="S99" s="5"/>
      <c r="T99" s="5"/>
      <c r="U99" s="86">
        <v>0.69</v>
      </c>
      <c r="V99" s="46">
        <f t="shared" si="1"/>
        <v>0.875</v>
      </c>
      <c r="W99" s="46">
        <f t="shared" si="2"/>
        <v>0.25925925925925924</v>
      </c>
      <c r="X99" s="5"/>
      <c r="Y99" s="5"/>
      <c r="Z99" s="5"/>
      <c r="AA99" s="5"/>
      <c r="AB99" s="5"/>
      <c r="AC99" s="5"/>
      <c r="AD99" s="7"/>
    </row>
    <row r="100" spans="2:30" ht="18.600000000000001" customHeight="1" x14ac:dyDescent="0.3">
      <c r="B100" s="6"/>
      <c r="C100" s="35"/>
      <c r="D100" s="35"/>
      <c r="E100" s="5"/>
      <c r="F100" s="41">
        <v>0.7</v>
      </c>
      <c r="G100" s="42">
        <f t="shared" ref="G100:G121" si="3">(1.2*$G$47*$G$49*$G$45)/F100</f>
        <v>0.85714285714285721</v>
      </c>
      <c r="H100" s="5"/>
      <c r="I100" s="5"/>
      <c r="J100" s="5"/>
      <c r="K100" s="5"/>
      <c r="L100" s="5"/>
      <c r="M100" s="5"/>
      <c r="N100" s="5"/>
      <c r="O100" s="5"/>
      <c r="P100" s="7"/>
      <c r="Q100" s="6"/>
      <c r="R100" s="5"/>
      <c r="S100" s="5"/>
      <c r="T100" s="5"/>
      <c r="U100" s="45">
        <v>0.7</v>
      </c>
      <c r="V100" s="46">
        <f t="shared" ref="V100:V121" si="4">(1.2*$G$47*$G$49*$G$45)/U100</f>
        <v>0.85714285714285721</v>
      </c>
      <c r="W100" s="46">
        <f t="shared" si="2"/>
        <v>0.25396825396825401</v>
      </c>
      <c r="X100" s="5"/>
      <c r="Y100" s="5"/>
      <c r="Z100" s="5"/>
      <c r="AA100" s="5"/>
      <c r="AB100" s="5"/>
      <c r="AC100" s="5"/>
      <c r="AD100" s="7"/>
    </row>
    <row r="101" spans="2:30" ht="18.600000000000001" customHeight="1" x14ac:dyDescent="0.3">
      <c r="B101" s="6"/>
      <c r="C101" s="35"/>
      <c r="D101" s="35"/>
      <c r="E101" s="5"/>
      <c r="F101" s="47">
        <v>0.75</v>
      </c>
      <c r="G101" s="42">
        <f t="shared" si="3"/>
        <v>0.79999999999999993</v>
      </c>
      <c r="H101" s="5"/>
      <c r="I101" s="52">
        <v>0.14000000000000001</v>
      </c>
      <c r="J101" s="53">
        <v>0</v>
      </c>
      <c r="K101" s="52">
        <v>0.69</v>
      </c>
      <c r="L101" s="53">
        <v>0</v>
      </c>
      <c r="M101" s="54">
        <v>4.8</v>
      </c>
      <c r="N101" s="52">
        <v>0</v>
      </c>
      <c r="O101" s="1"/>
      <c r="P101" s="7"/>
      <c r="Q101" s="6"/>
      <c r="R101" s="5"/>
      <c r="S101" s="5"/>
      <c r="T101" s="5"/>
      <c r="U101" s="49">
        <v>0.75</v>
      </c>
      <c r="V101" s="46">
        <f t="shared" si="4"/>
        <v>0.79999999999999993</v>
      </c>
      <c r="W101" s="46">
        <f t="shared" si="2"/>
        <v>0.23703703703703702</v>
      </c>
      <c r="X101" s="5"/>
      <c r="Y101" s="5"/>
      <c r="Z101" s="5"/>
      <c r="AA101" s="5"/>
      <c r="AB101" s="5"/>
      <c r="AC101" s="5"/>
      <c r="AD101" s="7"/>
    </row>
    <row r="102" spans="2:30" ht="18.600000000000001" customHeight="1" x14ac:dyDescent="0.3">
      <c r="B102" s="6"/>
      <c r="C102" s="35"/>
      <c r="D102" s="35"/>
      <c r="E102" s="5"/>
      <c r="F102" s="41">
        <v>0.8</v>
      </c>
      <c r="G102" s="42">
        <f t="shared" si="3"/>
        <v>0.74999999999999989</v>
      </c>
      <c r="H102" s="5"/>
      <c r="I102" s="52">
        <v>0.14000000000000001</v>
      </c>
      <c r="J102" s="53">
        <f>2.5*$G$46*$G$48*$G$45</f>
        <v>0.875</v>
      </c>
      <c r="K102" s="52">
        <v>0.69</v>
      </c>
      <c r="L102" s="53">
        <f>2.5*$G$46*$G$48*$G$45</f>
        <v>0.875</v>
      </c>
      <c r="M102" s="54">
        <v>4.8</v>
      </c>
      <c r="N102" s="55">
        <f>(1.2*$G$47*$G$49*$G$45)/M102</f>
        <v>0.125</v>
      </c>
      <c r="O102" s="1"/>
      <c r="P102" s="7"/>
      <c r="Q102" s="6"/>
      <c r="R102" s="5"/>
      <c r="S102" s="5"/>
      <c r="T102" s="5"/>
      <c r="U102" s="45">
        <v>0.8</v>
      </c>
      <c r="V102" s="46">
        <f t="shared" si="4"/>
        <v>0.74999999999999989</v>
      </c>
      <c r="W102" s="46">
        <f t="shared" si="2"/>
        <v>0.22222222222222218</v>
      </c>
      <c r="X102" s="5"/>
      <c r="Y102" s="5"/>
      <c r="Z102" s="5"/>
      <c r="AA102" s="5"/>
      <c r="AB102" s="5"/>
      <c r="AC102" s="5"/>
      <c r="AD102" s="7"/>
    </row>
    <row r="103" spans="2:30" ht="18.600000000000001" customHeight="1" x14ac:dyDescent="0.3">
      <c r="B103" s="6"/>
      <c r="C103" s="35"/>
      <c r="D103" s="35"/>
      <c r="E103" s="5"/>
      <c r="F103" s="47">
        <v>0.85</v>
      </c>
      <c r="G103" s="42">
        <f t="shared" si="3"/>
        <v>0.70588235294117652</v>
      </c>
      <c r="H103" s="5"/>
      <c r="I103" s="56"/>
      <c r="J103" s="57"/>
      <c r="K103" s="5"/>
      <c r="L103" s="5"/>
      <c r="M103" s="5"/>
      <c r="N103" s="5"/>
      <c r="O103" s="5"/>
      <c r="P103" s="7"/>
      <c r="Q103" s="6"/>
      <c r="R103" s="5"/>
      <c r="S103" s="5"/>
      <c r="T103" s="5"/>
      <c r="U103" s="49">
        <v>0.85</v>
      </c>
      <c r="V103" s="46">
        <f t="shared" si="4"/>
        <v>0.70588235294117652</v>
      </c>
      <c r="W103" s="46">
        <f t="shared" si="2"/>
        <v>0.20915032679738563</v>
      </c>
      <c r="X103" s="5"/>
      <c r="Y103" s="5"/>
      <c r="Z103" s="5"/>
      <c r="AA103" s="5"/>
      <c r="AB103" s="5"/>
      <c r="AC103" s="5"/>
      <c r="AD103" s="7"/>
    </row>
    <row r="104" spans="2:30" ht="18.600000000000001" customHeight="1" x14ac:dyDescent="0.3">
      <c r="B104" s="6"/>
      <c r="C104" s="35"/>
      <c r="D104" s="35"/>
      <c r="E104" s="5"/>
      <c r="F104" s="41">
        <v>0.9</v>
      </c>
      <c r="G104" s="42">
        <f t="shared" si="3"/>
        <v>0.66666666666666663</v>
      </c>
      <c r="H104" s="5"/>
      <c r="I104" s="5"/>
      <c r="J104" s="5"/>
      <c r="K104" s="5"/>
      <c r="L104" s="5"/>
      <c r="M104" s="5"/>
      <c r="N104" s="5"/>
      <c r="O104" s="5"/>
      <c r="P104" s="7"/>
      <c r="Q104" s="6"/>
      <c r="R104" s="5"/>
      <c r="S104" s="5"/>
      <c r="T104" s="5"/>
      <c r="U104" s="45">
        <v>0.9</v>
      </c>
      <c r="V104" s="46">
        <f t="shared" si="4"/>
        <v>0.66666666666666663</v>
      </c>
      <c r="W104" s="46">
        <f t="shared" si="2"/>
        <v>0.19753086419753085</v>
      </c>
      <c r="X104" s="5"/>
      <c r="Y104" s="5"/>
      <c r="Z104" s="5"/>
      <c r="AA104" s="5"/>
      <c r="AB104" s="5"/>
      <c r="AC104" s="5"/>
      <c r="AD104" s="7"/>
    </row>
    <row r="105" spans="2:30" ht="18.600000000000001" customHeight="1" x14ac:dyDescent="0.3">
      <c r="B105" s="6"/>
      <c r="C105" s="35"/>
      <c r="D105" s="35"/>
      <c r="E105" s="5"/>
      <c r="F105" s="47">
        <v>0.95</v>
      </c>
      <c r="G105" s="42">
        <f t="shared" si="3"/>
        <v>0.63157894736842102</v>
      </c>
      <c r="H105" s="5"/>
      <c r="I105" s="5"/>
      <c r="J105" s="5"/>
      <c r="K105" s="5"/>
      <c r="L105" s="5"/>
      <c r="M105" s="5"/>
      <c r="N105" s="5"/>
      <c r="O105" s="5"/>
      <c r="P105" s="7"/>
      <c r="Q105" s="6"/>
      <c r="R105" s="5"/>
      <c r="S105" s="5"/>
      <c r="T105" s="5"/>
      <c r="U105" s="49">
        <v>0.95</v>
      </c>
      <c r="V105" s="46">
        <f t="shared" si="4"/>
        <v>0.63157894736842102</v>
      </c>
      <c r="W105" s="46">
        <f t="shared" si="2"/>
        <v>0.1871345029239766</v>
      </c>
      <c r="X105" s="5"/>
      <c r="Y105" s="5"/>
      <c r="Z105" s="5"/>
      <c r="AA105" s="5"/>
      <c r="AB105" s="5"/>
      <c r="AC105" s="5"/>
      <c r="AD105" s="7"/>
    </row>
    <row r="106" spans="2:30" ht="18.600000000000001" customHeight="1" x14ac:dyDescent="0.3">
      <c r="B106" s="6"/>
      <c r="C106" s="216" t="s">
        <v>74</v>
      </c>
      <c r="D106" s="216"/>
      <c r="E106" s="5"/>
      <c r="F106" s="41">
        <v>1</v>
      </c>
      <c r="G106" s="42">
        <f t="shared" si="3"/>
        <v>0.6</v>
      </c>
      <c r="H106" s="5"/>
      <c r="I106" s="5"/>
      <c r="J106" s="5"/>
      <c r="K106" s="5"/>
      <c r="L106" s="5"/>
      <c r="M106" s="5"/>
      <c r="N106" s="5"/>
      <c r="O106" s="5"/>
      <c r="P106" s="7"/>
      <c r="Q106" s="6"/>
      <c r="R106" s="5"/>
      <c r="S106" s="5"/>
      <c r="T106" s="5"/>
      <c r="U106" s="45">
        <v>1</v>
      </c>
      <c r="V106" s="46">
        <f t="shared" si="4"/>
        <v>0.6</v>
      </c>
      <c r="W106" s="46">
        <f>V106/$S$88</f>
        <v>0.17777777777777778</v>
      </c>
      <c r="X106" s="5"/>
      <c r="Y106" s="5"/>
      <c r="Z106" s="5"/>
      <c r="AA106" s="5"/>
      <c r="AB106" s="5"/>
      <c r="AC106" s="5"/>
      <c r="AD106" s="7"/>
    </row>
    <row r="107" spans="2:30" ht="18.600000000000001" customHeight="1" x14ac:dyDescent="0.3">
      <c r="B107" s="6"/>
      <c r="C107" s="217" t="str">
        <f>IF(D67&lt;=0.5,"1",IF(D67&gt;2.5,"2",IF(AND(D67&gt;0.5,D67&lt;2.5),0.75+0.5*D67)))</f>
        <v>1</v>
      </c>
      <c r="D107" s="217"/>
      <c r="E107" s="5"/>
      <c r="F107" s="47">
        <v>1.25</v>
      </c>
      <c r="G107" s="42">
        <f t="shared" si="3"/>
        <v>0.48</v>
      </c>
      <c r="H107" s="5"/>
      <c r="I107" s="5"/>
      <c r="J107" s="5"/>
      <c r="K107" s="5"/>
      <c r="L107" s="5"/>
      <c r="M107" s="5"/>
      <c r="N107" s="5"/>
      <c r="O107" s="5"/>
      <c r="P107" s="7"/>
      <c r="Q107" s="6"/>
      <c r="R107" s="5"/>
      <c r="S107" s="5"/>
      <c r="T107" s="5"/>
      <c r="U107" s="49">
        <v>1.25</v>
      </c>
      <c r="V107" s="46">
        <f t="shared" si="4"/>
        <v>0.48</v>
      </c>
      <c r="W107" s="46">
        <f t="shared" si="2"/>
        <v>0.14222222222222222</v>
      </c>
      <c r="X107" s="5"/>
      <c r="Y107" s="5"/>
      <c r="Z107" s="5"/>
      <c r="AA107" s="5"/>
      <c r="AB107" s="5"/>
      <c r="AC107" s="5"/>
      <c r="AD107" s="7"/>
    </row>
    <row r="108" spans="2:30" ht="18.600000000000001" customHeight="1" x14ac:dyDescent="0.3">
      <c r="B108" s="6"/>
      <c r="C108" s="5"/>
      <c r="D108" s="5"/>
      <c r="E108" s="5"/>
      <c r="F108" s="41">
        <v>1.5</v>
      </c>
      <c r="G108" s="42">
        <f t="shared" si="3"/>
        <v>0.39999999999999997</v>
      </c>
      <c r="H108" s="5"/>
      <c r="I108" s="5"/>
      <c r="J108" s="5"/>
      <c r="K108" s="5"/>
      <c r="L108" s="5"/>
      <c r="M108" s="5"/>
      <c r="N108" s="5"/>
      <c r="O108" s="5"/>
      <c r="P108" s="7"/>
      <c r="Q108" s="6"/>
      <c r="R108" s="5"/>
      <c r="S108" s="5"/>
      <c r="T108" s="5"/>
      <c r="U108" s="45">
        <v>1.5</v>
      </c>
      <c r="V108" s="46">
        <f t="shared" si="4"/>
        <v>0.39999999999999997</v>
      </c>
      <c r="W108" s="46">
        <f t="shared" si="2"/>
        <v>0.11851851851851851</v>
      </c>
      <c r="X108" s="5"/>
      <c r="Y108" s="5"/>
      <c r="Z108" s="5"/>
      <c r="AA108" s="5"/>
      <c r="AB108" s="5"/>
      <c r="AC108" s="5"/>
      <c r="AD108" s="7"/>
    </row>
    <row r="109" spans="2:30" ht="18.600000000000001" customHeight="1" x14ac:dyDescent="0.3">
      <c r="B109" s="6"/>
      <c r="C109" s="5"/>
      <c r="D109" s="5"/>
      <c r="E109" s="5"/>
      <c r="F109" s="47">
        <v>1.75</v>
      </c>
      <c r="G109" s="42">
        <f t="shared" si="3"/>
        <v>0.34285714285714286</v>
      </c>
      <c r="H109" s="5"/>
      <c r="I109" s="5"/>
      <c r="J109" s="5"/>
      <c r="K109" s="5"/>
      <c r="L109" s="5"/>
      <c r="M109" s="5"/>
      <c r="N109" s="5"/>
      <c r="O109" s="5"/>
      <c r="P109" s="7"/>
      <c r="Q109" s="6"/>
      <c r="R109" s="5"/>
      <c r="S109" s="5"/>
      <c r="T109" s="5"/>
      <c r="U109" s="49">
        <v>1.75</v>
      </c>
      <c r="V109" s="46">
        <f t="shared" si="4"/>
        <v>0.34285714285714286</v>
      </c>
      <c r="W109" s="46">
        <f t="shared" si="2"/>
        <v>0.10158730158730159</v>
      </c>
      <c r="X109" s="5"/>
      <c r="Y109" s="5"/>
      <c r="Z109" s="5"/>
      <c r="AA109" s="5"/>
      <c r="AB109" s="5"/>
      <c r="AC109" s="5"/>
      <c r="AD109" s="7"/>
    </row>
    <row r="110" spans="2:30" ht="18.600000000000001" customHeight="1" x14ac:dyDescent="0.3">
      <c r="B110" s="6"/>
      <c r="C110" s="5"/>
      <c r="D110" s="5"/>
      <c r="E110" s="5"/>
      <c r="F110" s="41">
        <v>2</v>
      </c>
      <c r="G110" s="42">
        <f t="shared" si="3"/>
        <v>0.3</v>
      </c>
      <c r="H110" s="5"/>
      <c r="I110" s="5"/>
      <c r="J110" s="5"/>
      <c r="K110" s="5"/>
      <c r="L110" s="5"/>
      <c r="M110" s="5"/>
      <c r="N110" s="5"/>
      <c r="O110" s="5"/>
      <c r="P110" s="7"/>
      <c r="Q110" s="6"/>
      <c r="R110" s="5"/>
      <c r="S110" s="5"/>
      <c r="T110" s="5"/>
      <c r="U110" s="45">
        <v>2</v>
      </c>
      <c r="V110" s="46">
        <f t="shared" si="4"/>
        <v>0.3</v>
      </c>
      <c r="W110" s="46">
        <f t="shared" si="2"/>
        <v>8.8888888888888892E-2</v>
      </c>
      <c r="X110" s="5"/>
      <c r="Y110" s="5"/>
      <c r="Z110" s="5"/>
      <c r="AA110" s="5"/>
      <c r="AB110" s="5"/>
      <c r="AC110" s="5"/>
      <c r="AD110" s="7"/>
    </row>
    <row r="111" spans="2:30" ht="18.600000000000001" customHeight="1" x14ac:dyDescent="0.3">
      <c r="B111" s="6"/>
      <c r="C111" s="5"/>
      <c r="D111" s="5"/>
      <c r="E111" s="5"/>
      <c r="F111" s="47">
        <v>2.25</v>
      </c>
      <c r="G111" s="42">
        <f t="shared" si="3"/>
        <v>0.26666666666666666</v>
      </c>
      <c r="H111" s="5"/>
      <c r="I111" s="5"/>
      <c r="J111" s="5"/>
      <c r="K111" s="5"/>
      <c r="L111" s="5"/>
      <c r="M111" s="5"/>
      <c r="N111" s="5"/>
      <c r="O111" s="5"/>
      <c r="P111" s="7"/>
      <c r="Q111" s="6"/>
      <c r="R111" s="5"/>
      <c r="S111" s="5"/>
      <c r="T111" s="5"/>
      <c r="U111" s="49">
        <v>2.25</v>
      </c>
      <c r="V111" s="46">
        <f t="shared" si="4"/>
        <v>0.26666666666666666</v>
      </c>
      <c r="W111" s="46">
        <f t="shared" si="2"/>
        <v>7.9012345679012344E-2</v>
      </c>
      <c r="X111" s="5"/>
      <c r="Y111" s="5"/>
      <c r="Z111" s="5"/>
      <c r="AA111" s="5"/>
      <c r="AB111" s="5"/>
      <c r="AC111" s="5"/>
      <c r="AD111" s="7"/>
    </row>
    <row r="112" spans="2:30" ht="18.600000000000001" customHeight="1" x14ac:dyDescent="0.3">
      <c r="B112" s="6"/>
      <c r="C112" s="5"/>
      <c r="D112" s="5"/>
      <c r="E112" s="5"/>
      <c r="F112" s="41">
        <v>2.5</v>
      </c>
      <c r="G112" s="42">
        <f t="shared" si="3"/>
        <v>0.24</v>
      </c>
      <c r="H112" s="5"/>
      <c r="I112" s="5"/>
      <c r="J112" s="5"/>
      <c r="K112" s="5"/>
      <c r="L112" s="5"/>
      <c r="M112" s="5"/>
      <c r="N112" s="5"/>
      <c r="O112" s="5"/>
      <c r="P112" s="7"/>
      <c r="Q112" s="6"/>
      <c r="R112" s="5"/>
      <c r="S112" s="5"/>
      <c r="T112" s="5"/>
      <c r="U112" s="45">
        <v>2.5</v>
      </c>
      <c r="V112" s="46">
        <f t="shared" si="4"/>
        <v>0.24</v>
      </c>
      <c r="W112" s="46">
        <f t="shared" si="2"/>
        <v>7.1111111111111111E-2</v>
      </c>
      <c r="X112" s="5"/>
      <c r="Y112" s="5"/>
      <c r="Z112" s="5"/>
      <c r="AA112" s="5"/>
      <c r="AB112" s="5"/>
      <c r="AC112" s="5"/>
      <c r="AD112" s="7"/>
    </row>
    <row r="113" spans="2:30" ht="18.600000000000001" customHeight="1" x14ac:dyDescent="0.3">
      <c r="B113" s="6"/>
      <c r="C113" s="5"/>
      <c r="D113" s="5"/>
      <c r="E113" s="5"/>
      <c r="F113" s="47">
        <v>2.75</v>
      </c>
      <c r="G113" s="42">
        <f t="shared" si="3"/>
        <v>0.21818181818181817</v>
      </c>
      <c r="H113" s="5"/>
      <c r="I113" s="5"/>
      <c r="J113" s="5"/>
      <c r="K113" s="5"/>
      <c r="L113" s="5"/>
      <c r="M113" s="5"/>
      <c r="N113" s="5"/>
      <c r="O113" s="5"/>
      <c r="P113" s="7"/>
      <c r="Q113" s="6"/>
      <c r="R113" s="5"/>
      <c r="S113" s="5"/>
      <c r="T113" s="5"/>
      <c r="U113" s="49">
        <v>2.75</v>
      </c>
      <c r="V113" s="46">
        <f t="shared" si="4"/>
        <v>0.21818181818181817</v>
      </c>
      <c r="W113" s="46">
        <f t="shared" si="2"/>
        <v>6.4646464646464646E-2</v>
      </c>
      <c r="X113" s="5"/>
      <c r="Y113" s="5"/>
      <c r="Z113" s="5"/>
      <c r="AA113" s="5"/>
      <c r="AB113" s="5"/>
      <c r="AC113" s="5"/>
      <c r="AD113" s="7"/>
    </row>
    <row r="114" spans="2:30" ht="18.600000000000001" customHeight="1" x14ac:dyDescent="0.3">
      <c r="B114" s="6"/>
      <c r="C114" s="5"/>
      <c r="D114" s="5"/>
      <c r="E114" s="5"/>
      <c r="F114" s="41">
        <v>3</v>
      </c>
      <c r="G114" s="42">
        <f t="shared" si="3"/>
        <v>0.19999999999999998</v>
      </c>
      <c r="H114" s="5"/>
      <c r="I114" s="5"/>
      <c r="J114" s="5"/>
      <c r="K114" s="5"/>
      <c r="L114" s="5"/>
      <c r="M114" s="5"/>
      <c r="N114" s="5"/>
      <c r="O114" s="5"/>
      <c r="P114" s="7"/>
      <c r="Q114" s="6"/>
      <c r="R114" s="5"/>
      <c r="S114" s="5"/>
      <c r="T114" s="5"/>
      <c r="U114" s="45">
        <v>3</v>
      </c>
      <c r="V114" s="46">
        <f t="shared" si="4"/>
        <v>0.19999999999999998</v>
      </c>
      <c r="W114" s="46">
        <f t="shared" si="2"/>
        <v>5.9259259259259255E-2</v>
      </c>
      <c r="X114" s="5"/>
      <c r="Y114" s="5"/>
      <c r="Z114" s="5"/>
      <c r="AA114" s="5"/>
      <c r="AB114" s="5"/>
      <c r="AC114" s="5"/>
      <c r="AD114" s="7"/>
    </row>
    <row r="115" spans="2:30" ht="18.600000000000001" customHeight="1" x14ac:dyDescent="0.3">
      <c r="B115" s="6"/>
      <c r="C115" s="5"/>
      <c r="D115" s="5"/>
      <c r="E115" s="5"/>
      <c r="F115" s="47">
        <v>3.25</v>
      </c>
      <c r="G115" s="42">
        <f t="shared" si="3"/>
        <v>0.1846153846153846</v>
      </c>
      <c r="H115" s="5"/>
      <c r="I115" s="5"/>
      <c r="J115" s="5"/>
      <c r="K115" s="5"/>
      <c r="L115" s="5"/>
      <c r="M115" s="5"/>
      <c r="N115" s="5"/>
      <c r="O115" s="5"/>
      <c r="P115" s="7"/>
      <c r="Q115" s="6"/>
      <c r="R115" s="5"/>
      <c r="S115" s="5"/>
      <c r="T115" s="5"/>
      <c r="U115" s="49">
        <v>3.25</v>
      </c>
      <c r="V115" s="46">
        <f t="shared" si="4"/>
        <v>0.1846153846153846</v>
      </c>
      <c r="W115" s="46">
        <f t="shared" si="2"/>
        <v>5.4700854700854694E-2</v>
      </c>
      <c r="X115" s="5"/>
      <c r="Y115" s="5"/>
      <c r="Z115" s="5"/>
      <c r="AA115" s="5"/>
      <c r="AB115" s="5"/>
      <c r="AC115" s="5"/>
      <c r="AD115" s="7"/>
    </row>
    <row r="116" spans="2:30" ht="18.600000000000001" customHeight="1" x14ac:dyDescent="0.3">
      <c r="B116" s="6"/>
      <c r="C116" s="5"/>
      <c r="D116" s="5"/>
      <c r="E116" s="5"/>
      <c r="F116" s="41">
        <v>3.5</v>
      </c>
      <c r="G116" s="42">
        <f t="shared" si="3"/>
        <v>0.17142857142857143</v>
      </c>
      <c r="H116" s="5"/>
      <c r="I116" s="5"/>
      <c r="J116" s="5"/>
      <c r="K116" s="5"/>
      <c r="L116" s="5"/>
      <c r="M116" s="5"/>
      <c r="N116" s="5"/>
      <c r="O116" s="5"/>
      <c r="P116" s="7"/>
      <c r="Q116" s="6"/>
      <c r="R116" s="5"/>
      <c r="S116" s="5"/>
      <c r="T116" s="5"/>
      <c r="U116" s="45">
        <v>3.5</v>
      </c>
      <c r="V116" s="46">
        <f t="shared" si="4"/>
        <v>0.17142857142857143</v>
      </c>
      <c r="W116" s="46">
        <f t="shared" si="2"/>
        <v>5.0793650793650794E-2</v>
      </c>
      <c r="X116" s="5"/>
      <c r="Y116" s="5"/>
      <c r="Z116" s="5"/>
      <c r="AA116" s="5"/>
      <c r="AB116" s="5"/>
      <c r="AC116" s="5"/>
      <c r="AD116" s="7"/>
    </row>
    <row r="117" spans="2:30" ht="18.600000000000001" customHeight="1" x14ac:dyDescent="0.3">
      <c r="B117" s="6"/>
      <c r="C117" s="5"/>
      <c r="D117" s="5"/>
      <c r="E117" s="5"/>
      <c r="F117" s="47">
        <v>3.75</v>
      </c>
      <c r="G117" s="42">
        <f t="shared" si="3"/>
        <v>0.16</v>
      </c>
      <c r="H117" s="5"/>
      <c r="I117" s="5"/>
      <c r="J117" s="5"/>
      <c r="K117" s="5"/>
      <c r="L117" s="5"/>
      <c r="M117" s="5"/>
      <c r="N117" s="5"/>
      <c r="O117" s="5"/>
      <c r="P117" s="7"/>
      <c r="Q117" s="6"/>
      <c r="R117" s="5"/>
      <c r="S117" s="5"/>
      <c r="T117" s="5"/>
      <c r="U117" s="49">
        <v>3.75</v>
      </c>
      <c r="V117" s="46">
        <f t="shared" si="4"/>
        <v>0.16</v>
      </c>
      <c r="W117" s="46">
        <f t="shared" si="2"/>
        <v>4.7407407407407405E-2</v>
      </c>
      <c r="X117" s="5"/>
      <c r="Y117" s="5"/>
      <c r="Z117" s="5"/>
      <c r="AA117" s="5"/>
      <c r="AB117" s="5"/>
      <c r="AC117" s="5"/>
      <c r="AD117" s="7"/>
    </row>
    <row r="118" spans="2:30" ht="18.600000000000001" customHeight="1" x14ac:dyDescent="0.3">
      <c r="B118" s="6"/>
      <c r="C118" s="5"/>
      <c r="D118" s="5"/>
      <c r="E118" s="5"/>
      <c r="F118" s="41">
        <v>4</v>
      </c>
      <c r="G118" s="42">
        <f t="shared" si="3"/>
        <v>0.15</v>
      </c>
      <c r="H118" s="5"/>
      <c r="I118" s="5"/>
      <c r="J118" s="5"/>
      <c r="K118" s="5"/>
      <c r="L118" s="5"/>
      <c r="M118" s="5"/>
      <c r="N118" s="5"/>
      <c r="O118" s="5"/>
      <c r="P118" s="7"/>
      <c r="Q118" s="6"/>
      <c r="R118" s="5"/>
      <c r="S118" s="5"/>
      <c r="T118" s="5"/>
      <c r="U118" s="45">
        <v>4</v>
      </c>
      <c r="V118" s="46">
        <f t="shared" si="4"/>
        <v>0.15</v>
      </c>
      <c r="W118" s="46">
        <f t="shared" si="2"/>
        <v>4.4444444444444446E-2</v>
      </c>
      <c r="X118" s="5"/>
      <c r="Y118" s="5"/>
      <c r="Z118" s="5"/>
      <c r="AA118" s="5"/>
      <c r="AB118" s="5"/>
      <c r="AC118" s="5"/>
      <c r="AD118" s="7"/>
    </row>
    <row r="119" spans="2:30" ht="18.600000000000001" customHeight="1" x14ac:dyDescent="0.3">
      <c r="B119" s="6"/>
      <c r="C119" s="5"/>
      <c r="D119" s="5"/>
      <c r="E119" s="5"/>
      <c r="F119" s="47">
        <v>4.25</v>
      </c>
      <c r="G119" s="42">
        <f t="shared" si="3"/>
        <v>0.14117647058823529</v>
      </c>
      <c r="H119" s="5"/>
      <c r="I119" s="5"/>
      <c r="J119" s="5"/>
      <c r="K119" s="5"/>
      <c r="L119" s="5"/>
      <c r="M119" s="5"/>
      <c r="N119" s="5"/>
      <c r="O119" s="5"/>
      <c r="P119" s="7"/>
      <c r="Q119" s="6"/>
      <c r="R119" s="5"/>
      <c r="S119" s="5"/>
      <c r="T119" s="5"/>
      <c r="U119" s="49">
        <v>4.25</v>
      </c>
      <c r="V119" s="46">
        <f t="shared" si="4"/>
        <v>0.14117647058823529</v>
      </c>
      <c r="W119" s="46">
        <f t="shared" si="2"/>
        <v>4.1830065359477121E-2</v>
      </c>
      <c r="X119" s="5"/>
      <c r="Y119" s="5"/>
      <c r="Z119" s="5"/>
      <c r="AA119" s="5"/>
      <c r="AB119" s="5"/>
      <c r="AC119" s="5"/>
      <c r="AD119" s="7"/>
    </row>
    <row r="120" spans="2:30" ht="18.600000000000001" customHeight="1" x14ac:dyDescent="0.3">
      <c r="B120" s="6"/>
      <c r="C120" s="5"/>
      <c r="D120" s="5"/>
      <c r="E120" s="5"/>
      <c r="F120" s="41">
        <v>4.5</v>
      </c>
      <c r="G120" s="42">
        <f t="shared" si="3"/>
        <v>0.13333333333333333</v>
      </c>
      <c r="H120" s="5"/>
      <c r="I120" s="5"/>
      <c r="J120" s="5"/>
      <c r="K120" s="5"/>
      <c r="L120" s="5"/>
      <c r="M120" s="5"/>
      <c r="N120" s="5"/>
      <c r="O120" s="5"/>
      <c r="P120" s="7"/>
      <c r="Q120" s="6"/>
      <c r="R120" s="5"/>
      <c r="S120" s="5"/>
      <c r="T120" s="5"/>
      <c r="U120" s="45">
        <v>4.5</v>
      </c>
      <c r="V120" s="46">
        <f t="shared" si="4"/>
        <v>0.13333333333333333</v>
      </c>
      <c r="W120" s="46">
        <f>V120/$S$88</f>
        <v>3.9506172839506172E-2</v>
      </c>
      <c r="X120" s="5"/>
      <c r="Y120" s="5"/>
      <c r="Z120" s="5"/>
      <c r="AA120" s="5"/>
      <c r="AB120" s="5"/>
      <c r="AC120" s="5"/>
      <c r="AD120" s="7"/>
    </row>
    <row r="121" spans="2:30" ht="18.600000000000001" customHeight="1" x14ac:dyDescent="0.3">
      <c r="B121" s="6"/>
      <c r="C121" s="5"/>
      <c r="D121" s="5"/>
      <c r="E121" s="5"/>
      <c r="F121" s="47">
        <v>4.75</v>
      </c>
      <c r="G121" s="42">
        <f t="shared" si="3"/>
        <v>0.12631578947368421</v>
      </c>
      <c r="H121" s="5"/>
      <c r="I121" s="5"/>
      <c r="J121" s="5"/>
      <c r="K121" s="5"/>
      <c r="L121" s="5"/>
      <c r="M121" s="5"/>
      <c r="N121" s="5"/>
      <c r="O121" s="5"/>
      <c r="P121" s="7"/>
      <c r="Q121" s="6"/>
      <c r="R121" s="5"/>
      <c r="S121" s="5"/>
      <c r="T121" s="5"/>
      <c r="U121" s="49">
        <v>4.75</v>
      </c>
      <c r="V121" s="46">
        <f t="shared" si="4"/>
        <v>0.12631578947368421</v>
      </c>
      <c r="W121" s="46">
        <f t="shared" si="2"/>
        <v>3.7426900584795322E-2</v>
      </c>
      <c r="X121" s="5"/>
      <c r="Y121" s="5"/>
      <c r="Z121" s="5"/>
      <c r="AA121" s="5"/>
      <c r="AB121" s="5"/>
      <c r="AC121" s="5"/>
      <c r="AD121" s="7"/>
    </row>
    <row r="122" spans="2:30" ht="18.600000000000001" customHeight="1" x14ac:dyDescent="0.3">
      <c r="B122" s="6"/>
      <c r="C122" s="5"/>
      <c r="D122" s="5"/>
      <c r="E122" s="5"/>
      <c r="F122" s="83">
        <v>4.8</v>
      </c>
      <c r="G122" s="42">
        <f>(1.2*$G$47*$G$49*$G$45)/F122</f>
        <v>0.125</v>
      </c>
      <c r="H122" s="5"/>
      <c r="I122" s="5"/>
      <c r="J122" s="5"/>
      <c r="K122" s="5"/>
      <c r="L122" s="5"/>
      <c r="M122" s="5"/>
      <c r="N122" s="5"/>
      <c r="O122" s="5"/>
      <c r="P122" s="7"/>
      <c r="Q122" s="6"/>
      <c r="R122" s="5"/>
      <c r="S122" s="5"/>
      <c r="T122" s="5"/>
      <c r="U122" s="86">
        <v>4.8</v>
      </c>
      <c r="V122" s="46">
        <f>(1.2*$G$47*$G$49*$G$45)/U122</f>
        <v>0.125</v>
      </c>
      <c r="W122" s="46">
        <f t="shared" si="2"/>
        <v>3.7037037037037035E-2</v>
      </c>
      <c r="X122" s="5"/>
      <c r="Y122" s="5"/>
      <c r="Z122" s="5"/>
      <c r="AA122" s="5"/>
      <c r="AB122" s="5"/>
      <c r="AC122" s="5"/>
      <c r="AD122" s="7"/>
    </row>
    <row r="123" spans="2:30" ht="18.600000000000001" customHeight="1" x14ac:dyDescent="0.3">
      <c r="B123" s="6"/>
      <c r="C123" s="5"/>
      <c r="D123" s="5"/>
      <c r="E123" s="5"/>
      <c r="F123" s="41">
        <v>5</v>
      </c>
      <c r="G123" s="42">
        <f>(1.2*$G$47*$G$49*$G$45*$C$90)/F123^2</f>
        <v>0.1152</v>
      </c>
      <c r="H123" s="5"/>
      <c r="I123" s="5"/>
      <c r="J123" s="5"/>
      <c r="K123" s="5"/>
      <c r="L123" s="5"/>
      <c r="M123" s="5"/>
      <c r="N123" s="5"/>
      <c r="O123" s="5"/>
      <c r="P123" s="7"/>
      <c r="Q123" s="6"/>
      <c r="R123" s="5"/>
      <c r="S123" s="5"/>
      <c r="T123" s="5"/>
      <c r="U123" s="45">
        <v>5</v>
      </c>
      <c r="V123" s="46">
        <f>(1.2*$G$47*$G$49*$G$45*$C$90)/U123^2</f>
        <v>0.1152</v>
      </c>
      <c r="W123" s="46">
        <f t="shared" si="2"/>
        <v>3.4133333333333335E-2</v>
      </c>
      <c r="X123" s="5"/>
      <c r="Y123" s="5"/>
      <c r="Z123" s="5"/>
      <c r="AA123" s="5"/>
      <c r="AB123" s="5"/>
      <c r="AC123" s="5"/>
      <c r="AD123" s="7"/>
    </row>
    <row r="124" spans="2:30" ht="18.600000000000001" customHeight="1" x14ac:dyDescent="0.3">
      <c r="B124" s="6"/>
      <c r="C124" s="5"/>
      <c r="D124" s="5"/>
      <c r="E124" s="5"/>
      <c r="F124" s="41">
        <v>5.25</v>
      </c>
      <c r="G124" s="42">
        <f t="shared" ref="G124:G127" si="5">(1.2*$G$47*$G$49*$G$45*$C$90)/F124^2</f>
        <v>0.10448979591836734</v>
      </c>
      <c r="H124" s="5"/>
      <c r="I124" s="5"/>
      <c r="J124" s="5"/>
      <c r="K124" s="5"/>
      <c r="L124" s="5"/>
      <c r="M124" s="5"/>
      <c r="N124" s="5"/>
      <c r="O124" s="5"/>
      <c r="P124" s="7"/>
      <c r="Q124" s="6"/>
      <c r="R124" s="5"/>
      <c r="S124" s="5"/>
      <c r="T124" s="5"/>
      <c r="U124" s="45">
        <v>5.25</v>
      </c>
      <c r="V124" s="46">
        <f t="shared" ref="V124:V127" si="6">(1.2*$G$47*$G$49*$G$45*$C$90)/U124^2</f>
        <v>0.10448979591836734</v>
      </c>
      <c r="W124" s="46">
        <f t="shared" si="2"/>
        <v>3.0959939531368101E-2</v>
      </c>
      <c r="X124" s="5"/>
      <c r="Y124" s="5"/>
      <c r="Z124" s="5"/>
      <c r="AA124" s="5"/>
      <c r="AB124" s="5"/>
      <c r="AC124" s="5"/>
      <c r="AD124" s="7"/>
    </row>
    <row r="125" spans="2:30" ht="18.600000000000001" customHeight="1" x14ac:dyDescent="0.3">
      <c r="B125" s="6"/>
      <c r="C125" s="5"/>
      <c r="D125" s="5"/>
      <c r="E125" s="5"/>
      <c r="F125" s="41">
        <v>5.5</v>
      </c>
      <c r="G125" s="42">
        <f t="shared" si="5"/>
        <v>9.5206611570247929E-2</v>
      </c>
      <c r="H125" s="5"/>
      <c r="I125" s="5"/>
      <c r="J125" s="5"/>
      <c r="K125" s="5"/>
      <c r="L125" s="5"/>
      <c r="M125" s="5"/>
      <c r="N125" s="5"/>
      <c r="O125" s="5"/>
      <c r="P125" s="7"/>
      <c r="Q125" s="6"/>
      <c r="R125" s="5"/>
      <c r="S125" s="5"/>
      <c r="T125" s="5"/>
      <c r="U125" s="45">
        <v>5.5</v>
      </c>
      <c r="V125" s="46">
        <f t="shared" si="6"/>
        <v>9.5206611570247929E-2</v>
      </c>
      <c r="W125" s="46">
        <f t="shared" si="2"/>
        <v>2.820936639118457E-2</v>
      </c>
      <c r="X125" s="5"/>
      <c r="Y125" s="5"/>
      <c r="Z125" s="5"/>
      <c r="AA125" s="5"/>
      <c r="AB125" s="5"/>
      <c r="AC125" s="5"/>
      <c r="AD125" s="7"/>
    </row>
    <row r="126" spans="2:30" ht="18.600000000000001" customHeight="1" x14ac:dyDescent="0.3">
      <c r="B126" s="6"/>
      <c r="C126" s="5"/>
      <c r="D126" s="5"/>
      <c r="E126" s="5"/>
      <c r="F126" s="41">
        <v>5.75</v>
      </c>
      <c r="G126" s="42">
        <f t="shared" si="5"/>
        <v>8.7107750472589784E-2</v>
      </c>
      <c r="H126" s="5"/>
      <c r="I126" s="5"/>
      <c r="J126" s="5"/>
      <c r="K126" s="5"/>
      <c r="L126" s="5"/>
      <c r="M126" s="5"/>
      <c r="N126" s="5"/>
      <c r="O126" s="5"/>
      <c r="P126" s="7"/>
      <c r="Q126" s="6"/>
      <c r="R126" s="5"/>
      <c r="S126" s="5"/>
      <c r="T126" s="5"/>
      <c r="U126" s="45">
        <v>5.75</v>
      </c>
      <c r="V126" s="46">
        <f t="shared" si="6"/>
        <v>8.7107750472589784E-2</v>
      </c>
      <c r="W126" s="46">
        <f t="shared" si="2"/>
        <v>2.5809703843730308E-2</v>
      </c>
      <c r="X126" s="5"/>
      <c r="Y126" s="5"/>
      <c r="Z126" s="5"/>
      <c r="AA126" s="5"/>
      <c r="AB126" s="5"/>
      <c r="AC126" s="5"/>
      <c r="AD126" s="7"/>
    </row>
    <row r="127" spans="2:30" ht="18.600000000000001" customHeight="1" x14ac:dyDescent="0.3">
      <c r="B127" s="6"/>
      <c r="C127" s="5"/>
      <c r="D127" s="5"/>
      <c r="E127" s="5"/>
      <c r="F127" s="41">
        <v>6</v>
      </c>
      <c r="G127" s="42">
        <f t="shared" si="5"/>
        <v>0.08</v>
      </c>
      <c r="H127" s="5"/>
      <c r="I127" s="5"/>
      <c r="J127" s="5"/>
      <c r="K127" s="5"/>
      <c r="L127" s="5"/>
      <c r="M127" s="5"/>
      <c r="N127" s="5"/>
      <c r="O127" s="5"/>
      <c r="P127" s="7"/>
      <c r="Q127" s="6"/>
      <c r="R127" s="5"/>
      <c r="S127" s="5"/>
      <c r="T127" s="5"/>
      <c r="U127" s="45">
        <v>6</v>
      </c>
      <c r="V127" s="46">
        <f t="shared" si="6"/>
        <v>0.08</v>
      </c>
      <c r="W127" s="46">
        <f t="shared" si="2"/>
        <v>2.3703703703703703E-2</v>
      </c>
      <c r="X127" s="5"/>
      <c r="Y127" s="5"/>
      <c r="Z127" s="5"/>
      <c r="AA127" s="5"/>
      <c r="AB127" s="5"/>
      <c r="AC127" s="5"/>
      <c r="AD127" s="7"/>
    </row>
    <row r="128" spans="2:30" x14ac:dyDescent="0.3">
      <c r="B128" s="6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7"/>
      <c r="Q128" s="6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7"/>
    </row>
    <row r="129" spans="2:30" x14ac:dyDescent="0.3">
      <c r="B129" s="6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7"/>
      <c r="Q129" s="37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5"/>
    </row>
    <row r="130" spans="2:30" ht="6.6" customHeight="1" x14ac:dyDescent="0.3">
      <c r="B130" s="218"/>
      <c r="C130" s="218"/>
      <c r="D130" s="218"/>
      <c r="E130" s="218"/>
      <c r="F130" s="218"/>
      <c r="G130" s="218"/>
      <c r="H130" s="218"/>
      <c r="I130" s="218"/>
      <c r="J130" s="218"/>
      <c r="K130" s="218"/>
      <c r="L130" s="218"/>
      <c r="M130" s="218"/>
      <c r="N130" s="218"/>
      <c r="O130" s="218"/>
      <c r="P130" s="218"/>
      <c r="Q130" s="219"/>
      <c r="R130" s="220"/>
      <c r="S130" s="220"/>
      <c r="T130" s="220"/>
      <c r="U130" s="220"/>
      <c r="V130" s="220"/>
      <c r="W130" s="220"/>
      <c r="X130" s="220"/>
      <c r="Y130" s="220"/>
      <c r="Z130" s="220"/>
      <c r="AA130" s="220"/>
      <c r="AB130" s="220"/>
      <c r="AC130" s="220"/>
      <c r="AD130" s="221"/>
    </row>
    <row r="131" spans="2:30" x14ac:dyDescent="0.3">
      <c r="B131" s="6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7"/>
      <c r="Q131" s="3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4"/>
    </row>
    <row r="132" spans="2:30" x14ac:dyDescent="0.3">
      <c r="B132" s="6"/>
      <c r="C132" s="5"/>
      <c r="D132" s="222" t="s">
        <v>191</v>
      </c>
      <c r="E132" s="223"/>
      <c r="F132" s="223"/>
      <c r="G132" s="223"/>
      <c r="H132" s="223"/>
      <c r="I132" s="223"/>
      <c r="J132" s="223"/>
      <c r="K132" s="223"/>
      <c r="L132" s="223"/>
      <c r="M132" s="223"/>
      <c r="N132" s="224"/>
      <c r="O132" s="5"/>
      <c r="P132" s="7"/>
      <c r="Q132" s="6"/>
      <c r="R132" s="222" t="s">
        <v>192</v>
      </c>
      <c r="S132" s="223"/>
      <c r="T132" s="223"/>
      <c r="U132" s="223"/>
      <c r="V132" s="223"/>
      <c r="W132" s="223"/>
      <c r="X132" s="223"/>
      <c r="Y132" s="223"/>
      <c r="Z132" s="223"/>
      <c r="AA132" s="223"/>
      <c r="AB132" s="223"/>
      <c r="AC132" s="224"/>
      <c r="AD132" s="7"/>
    </row>
    <row r="133" spans="2:30" x14ac:dyDescent="0.3">
      <c r="B133" s="6"/>
      <c r="C133" s="5"/>
      <c r="D133" s="225"/>
      <c r="E133" s="226"/>
      <c r="F133" s="226"/>
      <c r="G133" s="226"/>
      <c r="H133" s="226"/>
      <c r="I133" s="226"/>
      <c r="J133" s="226"/>
      <c r="K133" s="226"/>
      <c r="L133" s="226"/>
      <c r="M133" s="226"/>
      <c r="N133" s="227"/>
      <c r="O133" s="5"/>
      <c r="P133" s="7"/>
      <c r="Q133" s="6"/>
      <c r="R133" s="225"/>
      <c r="S133" s="226"/>
      <c r="T133" s="226"/>
      <c r="U133" s="226"/>
      <c r="V133" s="226"/>
      <c r="W133" s="226"/>
      <c r="X133" s="226"/>
      <c r="Y133" s="226"/>
      <c r="Z133" s="226"/>
      <c r="AA133" s="226"/>
      <c r="AB133" s="226"/>
      <c r="AC133" s="227"/>
      <c r="AD133" s="7"/>
    </row>
    <row r="134" spans="2:30" x14ac:dyDescent="0.3">
      <c r="B134" s="6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7"/>
      <c r="Q134" s="6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7"/>
    </row>
    <row r="135" spans="2:30" x14ac:dyDescent="0.3">
      <c r="B135" s="6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7"/>
      <c r="Q135" s="6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7"/>
    </row>
    <row r="136" spans="2:30" x14ac:dyDescent="0.3">
      <c r="B136" s="6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7"/>
      <c r="Q136" s="6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7"/>
    </row>
    <row r="137" spans="2:30" ht="23.4" x14ac:dyDescent="0.3">
      <c r="B137" s="6"/>
      <c r="C137" s="5"/>
      <c r="D137" s="79" t="s">
        <v>75</v>
      </c>
      <c r="E137" s="79" t="s">
        <v>76</v>
      </c>
      <c r="F137" s="79" t="s">
        <v>77</v>
      </c>
      <c r="G137" s="79" t="s">
        <v>78</v>
      </c>
      <c r="H137" s="79" t="s">
        <v>79</v>
      </c>
      <c r="I137" s="79" t="s">
        <v>80</v>
      </c>
      <c r="J137" s="79" t="s">
        <v>81</v>
      </c>
      <c r="K137" s="5"/>
      <c r="L137" s="5"/>
      <c r="M137" s="5"/>
      <c r="N137" s="5"/>
      <c r="O137" s="5"/>
      <c r="P137" s="7"/>
      <c r="Q137" s="6"/>
      <c r="R137" s="79" t="s">
        <v>75</v>
      </c>
      <c r="S137" s="79" t="s">
        <v>76</v>
      </c>
      <c r="T137" s="79" t="s">
        <v>77</v>
      </c>
      <c r="U137" s="79" t="s">
        <v>78</v>
      </c>
      <c r="V137" s="79" t="s">
        <v>79</v>
      </c>
      <c r="W137" s="79" t="s">
        <v>80</v>
      </c>
      <c r="X137" s="79" t="s">
        <v>81</v>
      </c>
      <c r="Y137" s="5"/>
      <c r="Z137" s="5"/>
      <c r="AA137" s="5"/>
      <c r="AB137" s="5"/>
      <c r="AC137" s="5"/>
      <c r="AD137" s="7"/>
    </row>
    <row r="138" spans="2:30" ht="18.600000000000001" customHeight="1" x14ac:dyDescent="0.3">
      <c r="B138" s="6"/>
      <c r="C138" s="5"/>
      <c r="D138" s="28" t="s">
        <v>82</v>
      </c>
      <c r="E138" s="38">
        <f>$E$59</f>
        <v>3.85</v>
      </c>
      <c r="F138" s="58">
        <f>$M$43</f>
        <v>50636.844900000004</v>
      </c>
      <c r="G138" s="59">
        <f>F138*E138^$C$107</f>
        <v>194951.85286500002</v>
      </c>
      <c r="H138" s="60">
        <f>G138/$G$139</f>
        <v>1</v>
      </c>
      <c r="I138" s="10">
        <f>H138*$C$98</f>
        <v>443.07239287499999</v>
      </c>
      <c r="J138" s="10">
        <f>I139</f>
        <v>443.07239287499999</v>
      </c>
      <c r="K138" s="5"/>
      <c r="L138" s="16"/>
      <c r="M138" s="5"/>
      <c r="N138" s="5"/>
      <c r="O138" s="5"/>
      <c r="P138" s="7"/>
      <c r="Q138" s="6"/>
      <c r="R138" s="28" t="s">
        <v>82</v>
      </c>
      <c r="S138" s="38">
        <f>$E$59</f>
        <v>3.85</v>
      </c>
      <c r="T138" s="58">
        <f>$M$43</f>
        <v>50636.844900000004</v>
      </c>
      <c r="U138" s="59">
        <f>T138*S138^$C$107</f>
        <v>194951.85286500002</v>
      </c>
      <c r="V138" s="60">
        <f>U138/$G$139</f>
        <v>1</v>
      </c>
      <c r="W138" s="10">
        <f>V138*$R$97</f>
        <v>131.280709</v>
      </c>
      <c r="X138" s="10">
        <f>W139</f>
        <v>131.280709</v>
      </c>
      <c r="Y138" s="5"/>
      <c r="Z138" s="16"/>
      <c r="AA138" s="5"/>
      <c r="AB138" s="5"/>
      <c r="AC138" s="5"/>
      <c r="AD138" s="7"/>
    </row>
    <row r="139" spans="2:30" ht="18.600000000000001" customHeight="1" x14ac:dyDescent="0.3">
      <c r="B139" s="6"/>
      <c r="C139" s="5"/>
      <c r="D139" s="61" t="s">
        <v>83</v>
      </c>
      <c r="E139" s="38">
        <f>SUM(E138)</f>
        <v>3.85</v>
      </c>
      <c r="F139" s="58">
        <f>SUM(F138:F138)</f>
        <v>50636.844900000004</v>
      </c>
      <c r="G139" s="59">
        <f>SUM(G138:G138)</f>
        <v>194951.85286500002</v>
      </c>
      <c r="H139" s="60">
        <f>SUM(H138:H138)</f>
        <v>1</v>
      </c>
      <c r="I139" s="10">
        <f>SUM(I138:I138)</f>
        <v>443.07239287499999</v>
      </c>
      <c r="J139" s="10">
        <f>SUM(J138:J138)</f>
        <v>443.07239287499999</v>
      </c>
      <c r="K139" s="5"/>
      <c r="L139" s="5"/>
      <c r="M139" s="5"/>
      <c r="N139" s="5"/>
      <c r="O139" s="5"/>
      <c r="P139" s="7"/>
      <c r="Q139" s="6"/>
      <c r="R139" s="61" t="s">
        <v>83</v>
      </c>
      <c r="S139" s="38">
        <f>SUM(S138)</f>
        <v>3.85</v>
      </c>
      <c r="T139" s="58">
        <f>SUM(T138:T138)</f>
        <v>50636.844900000004</v>
      </c>
      <c r="U139" s="59">
        <f>SUM(U138:U138)</f>
        <v>194951.85286500002</v>
      </c>
      <c r="V139" s="60">
        <f>SUM(V138:V138)</f>
        <v>1</v>
      </c>
      <c r="W139" s="10">
        <f>SUM(W138:W138)</f>
        <v>131.280709</v>
      </c>
      <c r="X139" s="10">
        <f>SUM(X138:X138)</f>
        <v>131.280709</v>
      </c>
      <c r="Y139" s="5"/>
      <c r="Z139" s="5"/>
      <c r="AA139" s="5"/>
      <c r="AB139" s="5"/>
      <c r="AC139" s="5"/>
      <c r="AD139" s="7"/>
    </row>
    <row r="140" spans="2:30" x14ac:dyDescent="0.3">
      <c r="B140" s="6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7"/>
      <c r="Q140" s="6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7"/>
    </row>
    <row r="141" spans="2:30" x14ac:dyDescent="0.3">
      <c r="B141" s="6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7"/>
      <c r="Q141" s="6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7"/>
    </row>
    <row r="142" spans="2:30" x14ac:dyDescent="0.3">
      <c r="B142" s="6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7"/>
      <c r="Q142" s="6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7"/>
    </row>
    <row r="143" spans="2:30" x14ac:dyDescent="0.3">
      <c r="B143" s="6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7"/>
      <c r="Q143" s="6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7"/>
    </row>
    <row r="144" spans="2:30" x14ac:dyDescent="0.3">
      <c r="B144" s="6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7"/>
      <c r="Q144" s="6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7"/>
    </row>
    <row r="145" spans="2:30" x14ac:dyDescent="0.3">
      <c r="B145" s="6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7"/>
      <c r="Q145" s="6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7"/>
    </row>
    <row r="146" spans="2:30" x14ac:dyDescent="0.3">
      <c r="B146" s="6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7"/>
      <c r="Q146" s="6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7"/>
    </row>
    <row r="147" spans="2:30" x14ac:dyDescent="0.3">
      <c r="B147" s="6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7"/>
      <c r="Q147" s="6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7"/>
    </row>
    <row r="148" spans="2:30" x14ac:dyDescent="0.3">
      <c r="B148" s="6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7"/>
      <c r="Q148" s="6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7"/>
    </row>
    <row r="149" spans="2:30" x14ac:dyDescent="0.3">
      <c r="B149" s="6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7"/>
      <c r="Q149" s="6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7"/>
    </row>
    <row r="150" spans="2:30" x14ac:dyDescent="0.3">
      <c r="B150" s="6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7"/>
      <c r="Q150" s="6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7"/>
    </row>
    <row r="151" spans="2:30" x14ac:dyDescent="0.3">
      <c r="B151" s="6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7"/>
      <c r="Q151" s="6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7"/>
    </row>
    <row r="152" spans="2:30" x14ac:dyDescent="0.3">
      <c r="B152" s="6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7"/>
      <c r="Q152" s="6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7"/>
    </row>
    <row r="153" spans="2:30" x14ac:dyDescent="0.3">
      <c r="B153" s="6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7"/>
      <c r="Q153" s="6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7"/>
    </row>
    <row r="154" spans="2:30" x14ac:dyDescent="0.3">
      <c r="B154" s="37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5"/>
      <c r="Q154" s="37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5"/>
    </row>
    <row r="157" spans="2:30" ht="21" x14ac:dyDescent="0.3">
      <c r="J157" s="163" t="s">
        <v>80</v>
      </c>
    </row>
    <row r="158" spans="2:30" ht="22.2" customHeight="1" x14ac:dyDescent="0.3">
      <c r="H158" s="341" t="s">
        <v>413</v>
      </c>
      <c r="I158" s="341"/>
      <c r="J158" s="10">
        <f>I138</f>
        <v>443.07239287499999</v>
      </c>
    </row>
  </sheetData>
  <mergeCells count="106">
    <mergeCell ref="H158:I158"/>
    <mergeCell ref="D13:H14"/>
    <mergeCell ref="I13:J14"/>
    <mergeCell ref="K13:L14"/>
    <mergeCell ref="M13:N14"/>
    <mergeCell ref="D12:H12"/>
    <mergeCell ref="I12:J12"/>
    <mergeCell ref="K12:L12"/>
    <mergeCell ref="M12:N12"/>
    <mergeCell ref="D4:N5"/>
    <mergeCell ref="D9:N10"/>
    <mergeCell ref="D11:H11"/>
    <mergeCell ref="I11:J11"/>
    <mergeCell ref="K11:L11"/>
    <mergeCell ref="M11:N11"/>
    <mergeCell ref="D21:H23"/>
    <mergeCell ref="I21:J23"/>
    <mergeCell ref="K21:L23"/>
    <mergeCell ref="M21:N23"/>
    <mergeCell ref="D20:H20"/>
    <mergeCell ref="I20:J20"/>
    <mergeCell ref="K20:L20"/>
    <mergeCell ref="M20:N20"/>
    <mergeCell ref="D15:H17"/>
    <mergeCell ref="I15:J17"/>
    <mergeCell ref="K15:L17"/>
    <mergeCell ref="M15:N17"/>
    <mergeCell ref="D18:H19"/>
    <mergeCell ref="I18:J19"/>
    <mergeCell ref="K18:L19"/>
    <mergeCell ref="M18:N19"/>
    <mergeCell ref="K28:L29"/>
    <mergeCell ref="M28:N29"/>
    <mergeCell ref="C34:O35"/>
    <mergeCell ref="D38:H38"/>
    <mergeCell ref="J38:N38"/>
    <mergeCell ref="D39:F39"/>
    <mergeCell ref="G39:H39"/>
    <mergeCell ref="D24:H25"/>
    <mergeCell ref="I24:J25"/>
    <mergeCell ref="K24:L25"/>
    <mergeCell ref="M24:N25"/>
    <mergeCell ref="D26:H27"/>
    <mergeCell ref="I26:J27"/>
    <mergeCell ref="K26:L27"/>
    <mergeCell ref="M26:N27"/>
    <mergeCell ref="J43:L46"/>
    <mergeCell ref="M43:N44"/>
    <mergeCell ref="D44:F44"/>
    <mergeCell ref="G44:H44"/>
    <mergeCell ref="D45:F45"/>
    <mergeCell ref="G45:H45"/>
    <mergeCell ref="M45:N46"/>
    <mergeCell ref="D46:F46"/>
    <mergeCell ref="D40:F40"/>
    <mergeCell ref="G40:H40"/>
    <mergeCell ref="D41:F41"/>
    <mergeCell ref="G41:H41"/>
    <mergeCell ref="J41:L42"/>
    <mergeCell ref="M41:N42"/>
    <mergeCell ref="D42:F42"/>
    <mergeCell ref="G42:H42"/>
    <mergeCell ref="G46:H46"/>
    <mergeCell ref="D47:F47"/>
    <mergeCell ref="G47:H47"/>
    <mergeCell ref="D48:F48"/>
    <mergeCell ref="G48:H48"/>
    <mergeCell ref="D49:F49"/>
    <mergeCell ref="G49:H49"/>
    <mergeCell ref="D43:F43"/>
    <mergeCell ref="G43:H43"/>
    <mergeCell ref="C50:G51"/>
    <mergeCell ref="B53:P53"/>
    <mergeCell ref="Q53:AD76"/>
    <mergeCell ref="C55:G56"/>
    <mergeCell ref="D64:E66"/>
    <mergeCell ref="D67:E67"/>
    <mergeCell ref="D70:E70"/>
    <mergeCell ref="D71:E71"/>
    <mergeCell ref="D72:E72"/>
    <mergeCell ref="D73:E73"/>
    <mergeCell ref="C84:D84"/>
    <mergeCell ref="C86:D86"/>
    <mergeCell ref="C87:D87"/>
    <mergeCell ref="C89:D89"/>
    <mergeCell ref="C90:D90"/>
    <mergeCell ref="R92:S92"/>
    <mergeCell ref="B77:P77"/>
    <mergeCell ref="Q77:AD77"/>
    <mergeCell ref="C79:O80"/>
    <mergeCell ref="R79:AC80"/>
    <mergeCell ref="C83:D83"/>
    <mergeCell ref="R83:S83"/>
    <mergeCell ref="C98:D98"/>
    <mergeCell ref="C106:D106"/>
    <mergeCell ref="C107:D107"/>
    <mergeCell ref="B130:P130"/>
    <mergeCell ref="Q130:AD130"/>
    <mergeCell ref="D132:N133"/>
    <mergeCell ref="R132:AC133"/>
    <mergeCell ref="C93:D93"/>
    <mergeCell ref="R93:S93"/>
    <mergeCell ref="C94:D94"/>
    <mergeCell ref="R96:S96"/>
    <mergeCell ref="C97:D97"/>
    <mergeCell ref="R97:S97"/>
  </mergeCells>
  <conditionalFormatting sqref="D72">
    <cfRule type="containsText" dxfId="62" priority="3" operator="containsText" text="SI CUMPLE">
      <formula>NOT(ISERROR(SEARCH("SI CUMPLE",D72)))</formula>
    </cfRule>
    <cfRule type="containsText" dxfId="61" priority="4" operator="containsText" text="NO CUMPLE">
      <formula>NOT(ISERROR(SEARCH("NO CUMPLE",D72)))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F233"/>
  <sheetViews>
    <sheetView showGridLines="0" topLeftCell="A127" zoomScale="81" zoomScaleNormal="81" workbookViewId="0">
      <selection activeCell="L142" sqref="L142"/>
    </sheetView>
  </sheetViews>
  <sheetFormatPr baseColWidth="10" defaultRowHeight="14.4" x14ac:dyDescent="0.3"/>
  <cols>
    <col min="2" max="2" width="4.44140625" customWidth="1"/>
    <col min="4" max="4" width="12.6640625" customWidth="1"/>
    <col min="5" max="5" width="16.6640625" customWidth="1"/>
    <col min="6" max="6" width="15.109375" customWidth="1"/>
    <col min="7" max="7" width="16.33203125" customWidth="1"/>
    <col min="14" max="14" width="13.5546875" customWidth="1"/>
    <col min="16" max="16" width="4.6640625" customWidth="1"/>
    <col min="17" max="19" width="0" hidden="1" customWidth="1"/>
    <col min="20" max="20" width="15.6640625" hidden="1" customWidth="1"/>
    <col min="21" max="21" width="16.5546875" hidden="1" customWidth="1"/>
    <col min="22" max="22" width="15.88671875" hidden="1" customWidth="1"/>
    <col min="23" max="23" width="14.88671875" hidden="1" customWidth="1"/>
    <col min="24" max="28" width="0" hidden="1" customWidth="1"/>
    <col min="29" max="29" width="19.5546875" hidden="1" customWidth="1"/>
    <col min="30" max="16383" width="0" hidden="1" customWidth="1"/>
  </cols>
  <sheetData>
    <row r="2" spans="2:16" x14ac:dyDescent="0.3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4"/>
    </row>
    <row r="3" spans="2:16" x14ac:dyDescent="0.3"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7"/>
    </row>
    <row r="4" spans="2:16" x14ac:dyDescent="0.3">
      <c r="B4" s="6"/>
      <c r="C4" s="5"/>
      <c r="D4" s="323" t="s">
        <v>32</v>
      </c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5"/>
      <c r="P4" s="7"/>
    </row>
    <row r="5" spans="2:16" x14ac:dyDescent="0.3">
      <c r="B5" s="6"/>
      <c r="C5" s="5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5"/>
      <c r="P5" s="7"/>
    </row>
    <row r="6" spans="2:16" x14ac:dyDescent="0.3">
      <c r="B6" s="6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7"/>
    </row>
    <row r="7" spans="2:16" x14ac:dyDescent="0.3"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7"/>
    </row>
    <row r="8" spans="2:16" x14ac:dyDescent="0.3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7"/>
    </row>
    <row r="9" spans="2:16" ht="18" customHeight="1" x14ac:dyDescent="0.3">
      <c r="B9" s="6"/>
      <c r="C9" s="5"/>
      <c r="D9" s="207" t="s">
        <v>33</v>
      </c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5"/>
      <c r="P9" s="7"/>
    </row>
    <row r="10" spans="2:16" ht="18.600000000000001" customHeight="1" x14ac:dyDescent="0.3">
      <c r="B10" s="6"/>
      <c r="C10" s="5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5"/>
      <c r="P10" s="7"/>
    </row>
    <row r="11" spans="2:16" ht="20.399999999999999" customHeight="1" x14ac:dyDescent="0.3">
      <c r="B11" s="6"/>
      <c r="C11" s="5"/>
      <c r="D11" s="324" t="s">
        <v>4</v>
      </c>
      <c r="E11" s="325"/>
      <c r="F11" s="325"/>
      <c r="G11" s="325"/>
      <c r="H11" s="326"/>
      <c r="I11" s="324" t="s">
        <v>1</v>
      </c>
      <c r="J11" s="326"/>
      <c r="K11" s="324" t="s">
        <v>5</v>
      </c>
      <c r="L11" s="326"/>
      <c r="M11" s="324" t="s">
        <v>6</v>
      </c>
      <c r="N11" s="326"/>
      <c r="O11" s="5"/>
      <c r="P11" s="7"/>
    </row>
    <row r="12" spans="2:16" ht="22.2" customHeight="1" x14ac:dyDescent="0.3">
      <c r="B12" s="6"/>
      <c r="C12" s="5"/>
      <c r="D12" s="294" t="s">
        <v>8</v>
      </c>
      <c r="E12" s="294"/>
      <c r="F12" s="294"/>
      <c r="G12" s="294"/>
      <c r="H12" s="294"/>
      <c r="I12" s="289">
        <v>24</v>
      </c>
      <c r="J12" s="289"/>
      <c r="K12" s="290">
        <f>'[1]DISEÑO VIGAS Y COLUMNAS-ESTR 3'!P36*'[1]DISEÑO VIGAS Y COLUMNAS-ESTR 3'!P44</f>
        <v>9.0374999999999996</v>
      </c>
      <c r="L12" s="290"/>
      <c r="M12" s="291">
        <f>I12*K12</f>
        <v>216.89999999999998</v>
      </c>
      <c r="N12" s="291"/>
      <c r="O12" s="5"/>
      <c r="P12" s="7"/>
    </row>
    <row r="13" spans="2:16" x14ac:dyDescent="0.3">
      <c r="B13" s="6"/>
      <c r="C13" s="5"/>
      <c r="D13" s="180" t="s">
        <v>15</v>
      </c>
      <c r="E13" s="180"/>
      <c r="F13" s="180"/>
      <c r="G13" s="180"/>
      <c r="H13" s="180"/>
      <c r="I13" s="292">
        <v>0.34</v>
      </c>
      <c r="J13" s="292"/>
      <c r="K13" s="310">
        <v>185.12</v>
      </c>
      <c r="L13" s="311"/>
      <c r="M13" s="291">
        <f>I13*K13</f>
        <v>62.940800000000003</v>
      </c>
      <c r="N13" s="291"/>
      <c r="O13" s="5"/>
      <c r="P13" s="7"/>
    </row>
    <row r="14" spans="2:16" x14ac:dyDescent="0.3">
      <c r="B14" s="6"/>
      <c r="C14" s="5"/>
      <c r="D14" s="180"/>
      <c r="E14" s="180"/>
      <c r="F14" s="180"/>
      <c r="G14" s="180"/>
      <c r="H14" s="180"/>
      <c r="I14" s="292"/>
      <c r="J14" s="292"/>
      <c r="K14" s="314"/>
      <c r="L14" s="315"/>
      <c r="M14" s="291"/>
      <c r="N14" s="291"/>
      <c r="O14" s="5"/>
      <c r="P14" s="7"/>
    </row>
    <row r="15" spans="2:16" x14ac:dyDescent="0.3">
      <c r="B15" s="6"/>
      <c r="C15" s="5"/>
      <c r="D15" s="295" t="s">
        <v>16</v>
      </c>
      <c r="E15" s="296"/>
      <c r="F15" s="296"/>
      <c r="G15" s="296"/>
      <c r="H15" s="297"/>
      <c r="I15" s="304">
        <f>(5.7*9.81)/1000</f>
        <v>5.5917000000000001E-2</v>
      </c>
      <c r="J15" s="305"/>
      <c r="K15" s="310">
        <v>197</v>
      </c>
      <c r="L15" s="311"/>
      <c r="M15" s="285">
        <f>I15*K15</f>
        <v>11.015649</v>
      </c>
      <c r="N15" s="286"/>
      <c r="O15" s="5"/>
      <c r="P15" s="7"/>
    </row>
    <row r="16" spans="2:16" x14ac:dyDescent="0.3">
      <c r="B16" s="6"/>
      <c r="C16" s="5"/>
      <c r="D16" s="298"/>
      <c r="E16" s="299"/>
      <c r="F16" s="299"/>
      <c r="G16" s="299"/>
      <c r="H16" s="300"/>
      <c r="I16" s="306"/>
      <c r="J16" s="307"/>
      <c r="K16" s="312"/>
      <c r="L16" s="313"/>
      <c r="M16" s="316"/>
      <c r="N16" s="317"/>
      <c r="O16" s="5"/>
      <c r="P16" s="7"/>
    </row>
    <row r="17" spans="2:32" x14ac:dyDescent="0.3">
      <c r="B17" s="6"/>
      <c r="C17" s="5"/>
      <c r="D17" s="301"/>
      <c r="E17" s="302"/>
      <c r="F17" s="302"/>
      <c r="G17" s="302"/>
      <c r="H17" s="303"/>
      <c r="I17" s="308"/>
      <c r="J17" s="309"/>
      <c r="K17" s="314"/>
      <c r="L17" s="315"/>
      <c r="M17" s="287"/>
      <c r="N17" s="288"/>
      <c r="O17" s="5"/>
      <c r="P17" s="7"/>
    </row>
    <row r="18" spans="2:32" x14ac:dyDescent="0.3">
      <c r="B18" s="6"/>
      <c r="C18" s="5"/>
      <c r="D18" s="180" t="s">
        <v>17</v>
      </c>
      <c r="E18" s="180"/>
      <c r="F18" s="180"/>
      <c r="G18" s="180"/>
      <c r="H18" s="180"/>
      <c r="I18" s="318">
        <v>5.5E-2</v>
      </c>
      <c r="J18" s="318"/>
      <c r="K18" s="319">
        <v>164.8</v>
      </c>
      <c r="L18" s="320"/>
      <c r="M18" s="291">
        <f>I18*K18</f>
        <v>9.0640000000000001</v>
      </c>
      <c r="N18" s="291"/>
      <c r="O18" s="5"/>
      <c r="P18" s="7"/>
    </row>
    <row r="19" spans="2:32" x14ac:dyDescent="0.3">
      <c r="B19" s="6"/>
      <c r="C19" s="5"/>
      <c r="D19" s="180"/>
      <c r="E19" s="180"/>
      <c r="F19" s="180"/>
      <c r="G19" s="180"/>
      <c r="H19" s="180"/>
      <c r="I19" s="318"/>
      <c r="J19" s="318"/>
      <c r="K19" s="321"/>
      <c r="L19" s="322"/>
      <c r="M19" s="291"/>
      <c r="N19" s="291"/>
      <c r="O19" s="5"/>
      <c r="P19" s="7"/>
    </row>
    <row r="20" spans="2:32" ht="23.4" customHeight="1" x14ac:dyDescent="0.3">
      <c r="B20" s="6"/>
      <c r="C20" s="5"/>
      <c r="D20" s="294" t="s">
        <v>19</v>
      </c>
      <c r="E20" s="294"/>
      <c r="F20" s="294"/>
      <c r="G20" s="294"/>
      <c r="H20" s="294"/>
      <c r="I20" s="289">
        <v>24</v>
      </c>
      <c r="J20" s="289"/>
      <c r="K20" s="290">
        <f>'DISEÑO VIGAS Y COLUMNAS-ESTR 3'!H25/2</f>
        <v>2.1869999999999998</v>
      </c>
      <c r="L20" s="290"/>
      <c r="M20" s="291">
        <f>I20*K20</f>
        <v>52.488</v>
      </c>
      <c r="N20" s="291"/>
      <c r="O20" s="5"/>
      <c r="P20" s="7"/>
    </row>
    <row r="21" spans="2:32" x14ac:dyDescent="0.3">
      <c r="B21" s="6"/>
      <c r="C21" s="5"/>
      <c r="D21" s="180" t="s">
        <v>30</v>
      </c>
      <c r="E21" s="180"/>
      <c r="F21" s="180"/>
      <c r="G21" s="180"/>
      <c r="H21" s="180"/>
      <c r="I21" s="292">
        <v>2</v>
      </c>
      <c r="J21" s="292"/>
      <c r="K21" s="293">
        <v>27.36</v>
      </c>
      <c r="L21" s="293"/>
      <c r="M21" s="291">
        <f>I21*K21</f>
        <v>54.72</v>
      </c>
      <c r="N21" s="291"/>
      <c r="O21" s="5"/>
      <c r="P21" s="7"/>
    </row>
    <row r="22" spans="2:32" x14ac:dyDescent="0.3">
      <c r="B22" s="6"/>
      <c r="C22" s="5"/>
      <c r="D22" s="180"/>
      <c r="E22" s="180"/>
      <c r="F22" s="180"/>
      <c r="G22" s="180"/>
      <c r="H22" s="180"/>
      <c r="I22" s="292"/>
      <c r="J22" s="292"/>
      <c r="K22" s="293"/>
      <c r="L22" s="293"/>
      <c r="M22" s="291"/>
      <c r="N22" s="291"/>
      <c r="O22" s="5"/>
      <c r="P22" s="7"/>
    </row>
    <row r="23" spans="2:32" x14ac:dyDescent="0.3">
      <c r="B23" s="6"/>
      <c r="C23" s="5"/>
      <c r="D23" s="180"/>
      <c r="E23" s="180"/>
      <c r="F23" s="180"/>
      <c r="G23" s="180"/>
      <c r="H23" s="180"/>
      <c r="I23" s="292"/>
      <c r="J23" s="292"/>
      <c r="K23" s="293"/>
      <c r="L23" s="293"/>
      <c r="M23" s="291"/>
      <c r="N23" s="291"/>
      <c r="O23" s="5"/>
      <c r="P23" s="7"/>
    </row>
    <row r="24" spans="2:32" ht="18" customHeight="1" x14ac:dyDescent="0.3">
      <c r="B24" s="6"/>
      <c r="C24" s="5"/>
      <c r="D24" s="180" t="s">
        <v>21</v>
      </c>
      <c r="E24" s="180"/>
      <c r="F24" s="180"/>
      <c r="G24" s="180"/>
      <c r="H24" s="180"/>
      <c r="I24" s="277">
        <v>24</v>
      </c>
      <c r="J24" s="278"/>
      <c r="K24" s="281">
        <f>(((0.65+0.43+0.21)*3)+((0.21)*3))*(0.3*0.3)</f>
        <v>0.40499999999999997</v>
      </c>
      <c r="L24" s="282"/>
      <c r="M24" s="285">
        <f>I24*K24</f>
        <v>9.7199999999999989</v>
      </c>
      <c r="N24" s="286"/>
      <c r="O24" s="5"/>
      <c r="P24" s="7"/>
    </row>
    <row r="25" spans="2:32" ht="18" customHeight="1" x14ac:dyDescent="0.3">
      <c r="B25" s="6"/>
      <c r="C25" s="5"/>
      <c r="D25" s="180"/>
      <c r="E25" s="180"/>
      <c r="F25" s="180"/>
      <c r="G25" s="180"/>
      <c r="H25" s="180"/>
      <c r="I25" s="279"/>
      <c r="J25" s="280"/>
      <c r="K25" s="283"/>
      <c r="L25" s="284"/>
      <c r="M25" s="287"/>
      <c r="N25" s="288"/>
      <c r="O25" s="5"/>
      <c r="P25" s="7"/>
    </row>
    <row r="26" spans="2:32" ht="13.8" customHeight="1" x14ac:dyDescent="0.3">
      <c r="B26" s="6"/>
      <c r="C26" s="5"/>
      <c r="D26" s="180" t="s">
        <v>22</v>
      </c>
      <c r="E26" s="180"/>
      <c r="F26" s="180"/>
      <c r="G26" s="180"/>
      <c r="H26" s="180"/>
      <c r="I26" s="289">
        <v>24</v>
      </c>
      <c r="J26" s="289"/>
      <c r="K26" s="290">
        <v>3.73</v>
      </c>
      <c r="L26" s="290"/>
      <c r="M26" s="291">
        <f>I26*K26</f>
        <v>89.52</v>
      </c>
      <c r="N26" s="291"/>
      <c r="O26" s="5"/>
      <c r="P26" s="7"/>
      <c r="Q26" s="138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</row>
    <row r="27" spans="2:32" ht="16.2" customHeight="1" x14ac:dyDescent="0.3">
      <c r="B27" s="6"/>
      <c r="C27" s="5"/>
      <c r="D27" s="180"/>
      <c r="E27" s="180"/>
      <c r="F27" s="180"/>
      <c r="G27" s="180"/>
      <c r="H27" s="180"/>
      <c r="I27" s="289"/>
      <c r="J27" s="289"/>
      <c r="K27" s="290"/>
      <c r="L27" s="290"/>
      <c r="M27" s="291"/>
      <c r="N27" s="291"/>
      <c r="O27" s="5"/>
      <c r="P27" s="7"/>
      <c r="Q27" s="138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</row>
    <row r="28" spans="2:32" ht="14.4" customHeight="1" x14ac:dyDescent="0.3">
      <c r="B28" s="6"/>
      <c r="C28" s="5"/>
      <c r="D28" s="5"/>
      <c r="E28" s="5"/>
      <c r="F28" s="5"/>
      <c r="G28" s="5"/>
      <c r="H28" s="5"/>
      <c r="I28" s="5"/>
      <c r="J28" s="5"/>
      <c r="K28" s="272" t="s">
        <v>23</v>
      </c>
      <c r="L28" s="273"/>
      <c r="M28" s="276">
        <f>SUM(M12:N27)</f>
        <v>506.36844900000006</v>
      </c>
      <c r="N28" s="276"/>
      <c r="O28" s="5"/>
      <c r="P28" s="7"/>
      <c r="Q28" s="138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</row>
    <row r="29" spans="2:32" ht="14.4" customHeight="1" x14ac:dyDescent="0.3">
      <c r="B29" s="6"/>
      <c r="C29" s="5"/>
      <c r="D29" s="5"/>
      <c r="E29" s="5"/>
      <c r="F29" s="5"/>
      <c r="G29" s="5"/>
      <c r="H29" s="5"/>
      <c r="I29" s="5"/>
      <c r="J29" s="5"/>
      <c r="K29" s="274"/>
      <c r="L29" s="275"/>
      <c r="M29" s="177"/>
      <c r="N29" s="177"/>
      <c r="O29" s="5"/>
      <c r="P29" s="7"/>
      <c r="Q29" s="138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</row>
    <row r="30" spans="2:32" ht="23.4" customHeight="1" x14ac:dyDescent="0.3">
      <c r="B30" s="6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7"/>
      <c r="Q30" s="138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</row>
    <row r="31" spans="2:32" ht="18" customHeight="1" x14ac:dyDescent="0.3">
      <c r="B31" s="6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7"/>
      <c r="Q31" s="138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</row>
    <row r="32" spans="2:32" x14ac:dyDescent="0.3">
      <c r="B32" s="6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7"/>
      <c r="Q32" s="138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</row>
    <row r="33" spans="2:32" x14ac:dyDescent="0.3">
      <c r="B33" s="3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4"/>
      <c r="Q33" s="138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</row>
    <row r="34" spans="2:32" ht="15" customHeight="1" x14ac:dyDescent="0.3">
      <c r="B34" s="6"/>
      <c r="C34" s="222" t="s">
        <v>185</v>
      </c>
      <c r="D34" s="223"/>
      <c r="E34" s="223"/>
      <c r="F34" s="223"/>
      <c r="G34" s="223"/>
      <c r="H34" s="223"/>
      <c r="I34" s="223"/>
      <c r="J34" s="223"/>
      <c r="K34" s="223"/>
      <c r="L34" s="223"/>
      <c r="M34" s="223"/>
      <c r="N34" s="223"/>
      <c r="O34" s="224"/>
      <c r="P34" s="7"/>
      <c r="Q34" s="138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</row>
    <row r="35" spans="2:32" ht="15.75" customHeight="1" x14ac:dyDescent="0.3">
      <c r="B35" s="6"/>
      <c r="C35" s="225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7"/>
      <c r="P35" s="7"/>
      <c r="Q35" s="138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</row>
    <row r="36" spans="2:32" ht="13.5" customHeight="1" x14ac:dyDescent="0.3">
      <c r="B36" s="6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7"/>
      <c r="Q36" s="138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</row>
    <row r="37" spans="2:32" ht="13.5" customHeight="1" x14ac:dyDescent="0.3">
      <c r="B37" s="6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7"/>
      <c r="Q37" s="138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</row>
    <row r="38" spans="2:32" ht="21.75" customHeight="1" x14ac:dyDescent="0.3">
      <c r="B38" s="6"/>
      <c r="C38" s="5"/>
      <c r="D38" s="216" t="s">
        <v>34</v>
      </c>
      <c r="E38" s="216"/>
      <c r="F38" s="216"/>
      <c r="G38" s="216"/>
      <c r="H38" s="216"/>
      <c r="I38" s="5"/>
      <c r="J38" s="178" t="s">
        <v>35</v>
      </c>
      <c r="K38" s="178"/>
      <c r="L38" s="178"/>
      <c r="M38" s="178"/>
      <c r="N38" s="178"/>
      <c r="O38" s="5"/>
      <c r="P38" s="7"/>
      <c r="Q38" s="138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</row>
    <row r="39" spans="2:32" ht="16.95" customHeight="1" x14ac:dyDescent="0.3">
      <c r="B39" s="6"/>
      <c r="C39" s="5"/>
      <c r="D39" s="217" t="s">
        <v>36</v>
      </c>
      <c r="E39" s="217"/>
      <c r="F39" s="217"/>
      <c r="G39" s="217" t="s">
        <v>37</v>
      </c>
      <c r="H39" s="217"/>
      <c r="I39" s="5"/>
      <c r="J39" s="5"/>
      <c r="K39" s="5"/>
      <c r="L39" s="5"/>
      <c r="M39" s="5"/>
      <c r="N39" s="5"/>
      <c r="O39" s="5"/>
      <c r="P39" s="7"/>
      <c r="Q39" s="138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</row>
    <row r="40" spans="2:32" ht="16.95" customHeight="1" x14ac:dyDescent="0.3">
      <c r="B40" s="6"/>
      <c r="C40" s="5"/>
      <c r="D40" s="217" t="s">
        <v>38</v>
      </c>
      <c r="E40" s="217"/>
      <c r="F40" s="217"/>
      <c r="G40" s="217" t="s">
        <v>39</v>
      </c>
      <c r="H40" s="217"/>
      <c r="I40" s="5"/>
      <c r="J40" s="34"/>
      <c r="K40" s="34"/>
      <c r="L40" s="34"/>
      <c r="M40" s="34"/>
      <c r="N40" s="34"/>
      <c r="O40" s="5"/>
      <c r="P40" s="7"/>
      <c r="Q40" s="138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</row>
    <row r="41" spans="2:32" ht="16.95" customHeight="1" x14ac:dyDescent="0.3">
      <c r="B41" s="6"/>
      <c r="C41" s="5"/>
      <c r="D41" s="217" t="s">
        <v>40</v>
      </c>
      <c r="E41" s="217"/>
      <c r="F41" s="217"/>
      <c r="G41" s="217" t="s">
        <v>41</v>
      </c>
      <c r="H41" s="217"/>
      <c r="I41" s="5"/>
      <c r="J41" s="216" t="s">
        <v>42</v>
      </c>
      <c r="K41" s="216"/>
      <c r="L41" s="216"/>
      <c r="M41" s="177">
        <f>M28</f>
        <v>506.36844900000006</v>
      </c>
      <c r="N41" s="177"/>
      <c r="O41" s="5"/>
      <c r="P41" s="7"/>
      <c r="Q41" s="138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</row>
    <row r="42" spans="2:32" ht="16.95" customHeight="1" x14ac:dyDescent="0.3">
      <c r="B42" s="6"/>
      <c r="C42" s="5"/>
      <c r="D42" s="217" t="s">
        <v>43</v>
      </c>
      <c r="E42" s="217"/>
      <c r="F42" s="217"/>
      <c r="G42" s="217" t="s">
        <v>44</v>
      </c>
      <c r="H42" s="217"/>
      <c r="I42" s="5"/>
      <c r="J42" s="216"/>
      <c r="K42" s="216"/>
      <c r="L42" s="216"/>
      <c r="M42" s="177"/>
      <c r="N42" s="177"/>
      <c r="O42" s="5"/>
      <c r="P42" s="7"/>
      <c r="Q42" s="138"/>
      <c r="R42" s="139"/>
      <c r="S42" s="139"/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39"/>
      <c r="AE42" s="139"/>
      <c r="AF42" s="139"/>
    </row>
    <row r="43" spans="2:32" ht="16.95" customHeight="1" x14ac:dyDescent="0.3">
      <c r="B43" s="6"/>
      <c r="C43" s="5"/>
      <c r="D43" s="256" t="s">
        <v>45</v>
      </c>
      <c r="E43" s="261"/>
      <c r="F43" s="257"/>
      <c r="G43" s="217" t="s">
        <v>46</v>
      </c>
      <c r="H43" s="217"/>
      <c r="I43" s="5"/>
      <c r="J43" s="263" t="s">
        <v>47</v>
      </c>
      <c r="K43" s="264"/>
      <c r="L43" s="264"/>
      <c r="M43" s="269">
        <f>(M41/10)*1000</f>
        <v>50636.844900000004</v>
      </c>
      <c r="N43" s="269"/>
      <c r="O43" s="5"/>
      <c r="P43" s="7"/>
      <c r="Q43" s="138"/>
      <c r="R43" s="139"/>
      <c r="S43" s="139"/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</row>
    <row r="44" spans="2:32" ht="16.95" customHeight="1" x14ac:dyDescent="0.3">
      <c r="B44" s="6"/>
      <c r="C44" s="5"/>
      <c r="D44" s="270" t="s">
        <v>48</v>
      </c>
      <c r="E44" s="270"/>
      <c r="F44" s="270"/>
      <c r="G44" s="270">
        <v>3</v>
      </c>
      <c r="H44" s="270"/>
      <c r="I44" s="5"/>
      <c r="J44" s="265"/>
      <c r="K44" s="266"/>
      <c r="L44" s="266"/>
      <c r="M44" s="269"/>
      <c r="N44" s="269"/>
      <c r="O44" s="5"/>
      <c r="P44" s="7"/>
      <c r="Q44" s="138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</row>
    <row r="45" spans="2:32" ht="16.95" customHeight="1" x14ac:dyDescent="0.3">
      <c r="B45" s="6"/>
      <c r="C45" s="5"/>
      <c r="D45" s="217" t="s">
        <v>49</v>
      </c>
      <c r="E45" s="217"/>
      <c r="F45" s="217"/>
      <c r="G45" s="217">
        <v>1.25</v>
      </c>
      <c r="H45" s="217"/>
      <c r="I45" s="5"/>
      <c r="J45" s="265"/>
      <c r="K45" s="266"/>
      <c r="L45" s="266"/>
      <c r="M45" s="271">
        <f>(M41/10)</f>
        <v>50.636844900000007</v>
      </c>
      <c r="N45" s="271"/>
      <c r="O45" s="5"/>
      <c r="P45" s="7"/>
      <c r="Q45" s="138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</row>
    <row r="46" spans="2:32" ht="16.95" customHeight="1" x14ac:dyDescent="0.3">
      <c r="B46" s="6"/>
      <c r="C46" s="5"/>
      <c r="D46" s="217" t="s">
        <v>95</v>
      </c>
      <c r="E46" s="217"/>
      <c r="F46" s="217"/>
      <c r="G46" s="217">
        <v>0.06</v>
      </c>
      <c r="H46" s="217"/>
      <c r="I46" s="5"/>
      <c r="J46" s="267"/>
      <c r="K46" s="268"/>
      <c r="L46" s="268"/>
      <c r="M46" s="271"/>
      <c r="N46" s="271"/>
      <c r="O46" s="5"/>
      <c r="P46" s="7"/>
      <c r="Q46" s="138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</row>
    <row r="47" spans="2:32" ht="16.95" customHeight="1" x14ac:dyDescent="0.3">
      <c r="B47" s="6"/>
      <c r="C47" s="5"/>
      <c r="D47" s="217" t="s">
        <v>51</v>
      </c>
      <c r="E47" s="217"/>
      <c r="F47" s="217"/>
      <c r="G47" s="217">
        <v>0.2</v>
      </c>
      <c r="H47" s="217"/>
      <c r="I47" s="5"/>
      <c r="J47" s="5"/>
      <c r="K47" s="5"/>
      <c r="L47" s="5"/>
      <c r="M47" s="5"/>
      <c r="N47" s="35"/>
      <c r="O47" s="5"/>
      <c r="P47" s="7"/>
      <c r="Q47" s="138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</row>
    <row r="48" spans="2:32" ht="16.95" customHeight="1" x14ac:dyDescent="0.3">
      <c r="B48" s="6"/>
      <c r="C48" s="135"/>
      <c r="D48" s="217" t="s">
        <v>53</v>
      </c>
      <c r="E48" s="217"/>
      <c r="F48" s="217"/>
      <c r="G48" s="217">
        <v>2</v>
      </c>
      <c r="H48" s="217"/>
      <c r="I48" s="5"/>
      <c r="J48" s="5"/>
      <c r="K48" s="5"/>
      <c r="L48" s="5"/>
      <c r="M48" s="5"/>
      <c r="N48" s="35"/>
      <c r="O48" s="5"/>
      <c r="P48" s="7"/>
      <c r="Q48" s="138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</row>
    <row r="49" spans="2:32" ht="14.4" customHeight="1" x14ac:dyDescent="0.3">
      <c r="B49" s="6"/>
      <c r="C49" s="262"/>
      <c r="D49" s="262"/>
      <c r="E49" s="262"/>
      <c r="F49" s="262"/>
      <c r="G49" s="262"/>
      <c r="H49" s="5"/>
      <c r="I49" s="5"/>
      <c r="J49" s="5"/>
      <c r="K49" s="5"/>
      <c r="L49" s="5"/>
      <c r="M49" s="5"/>
      <c r="N49" s="5"/>
      <c r="O49" s="5"/>
      <c r="P49" s="7"/>
      <c r="Q49" s="138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</row>
    <row r="50" spans="2:32" ht="9" customHeight="1" x14ac:dyDescent="0.3">
      <c r="B50" s="6"/>
      <c r="C50" s="262"/>
      <c r="D50" s="262"/>
      <c r="E50" s="262"/>
      <c r="F50" s="262"/>
      <c r="G50" s="262"/>
      <c r="H50" s="5"/>
      <c r="I50" s="5"/>
      <c r="J50" s="5"/>
      <c r="K50" s="5"/>
      <c r="L50" s="5"/>
      <c r="M50" s="5"/>
      <c r="N50" s="5"/>
      <c r="O50" s="5"/>
      <c r="P50" s="7"/>
      <c r="Q50" s="138"/>
      <c r="R50" s="139"/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</row>
    <row r="51" spans="2:32" ht="18" customHeight="1" x14ac:dyDescent="0.3">
      <c r="B51" s="6"/>
      <c r="C51" s="135"/>
      <c r="D51" s="135"/>
      <c r="E51" s="135"/>
      <c r="F51" s="135"/>
      <c r="G51" s="135"/>
      <c r="H51" s="5"/>
      <c r="I51" s="5"/>
      <c r="J51" s="5"/>
      <c r="K51" s="5"/>
      <c r="L51" s="5"/>
      <c r="M51" s="5"/>
      <c r="N51" s="5"/>
      <c r="O51" s="5"/>
      <c r="P51" s="7"/>
      <c r="Q51" s="138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</row>
    <row r="52" spans="2:32" ht="6" customHeight="1" x14ac:dyDescent="0.3">
      <c r="B52" s="218"/>
      <c r="C52" s="218"/>
      <c r="D52" s="218"/>
      <c r="E52" s="218"/>
      <c r="F52" s="218"/>
      <c r="G52" s="218"/>
      <c r="H52" s="218"/>
      <c r="I52" s="218"/>
      <c r="J52" s="218"/>
      <c r="K52" s="218"/>
      <c r="L52" s="218"/>
      <c r="M52" s="218"/>
      <c r="N52" s="218"/>
      <c r="O52" s="218"/>
      <c r="P52" s="218"/>
      <c r="Q52" s="333"/>
      <c r="R52" s="334"/>
      <c r="S52" s="334"/>
      <c r="T52" s="334"/>
      <c r="U52" s="334"/>
      <c r="V52" s="334"/>
      <c r="W52" s="334"/>
      <c r="X52" s="334"/>
      <c r="Y52" s="334"/>
      <c r="Z52" s="334"/>
      <c r="AA52" s="334"/>
      <c r="AB52" s="334"/>
      <c r="AC52" s="334"/>
      <c r="AD52" s="334"/>
      <c r="AE52" s="139"/>
      <c r="AF52" s="139"/>
    </row>
    <row r="53" spans="2:32" x14ac:dyDescent="0.3">
      <c r="B53" s="6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7"/>
      <c r="Q53" s="333"/>
      <c r="R53" s="334"/>
      <c r="S53" s="334"/>
      <c r="T53" s="334"/>
      <c r="U53" s="334"/>
      <c r="V53" s="334"/>
      <c r="W53" s="334"/>
      <c r="X53" s="334"/>
      <c r="Y53" s="334"/>
      <c r="Z53" s="334"/>
      <c r="AA53" s="334"/>
      <c r="AB53" s="334"/>
      <c r="AC53" s="334"/>
      <c r="AD53" s="334"/>
      <c r="AE53" s="139"/>
      <c r="AF53" s="139"/>
    </row>
    <row r="54" spans="2:32" x14ac:dyDescent="0.3">
      <c r="B54" s="6"/>
      <c r="C54" s="222" t="s">
        <v>54</v>
      </c>
      <c r="D54" s="223"/>
      <c r="E54" s="223"/>
      <c r="F54" s="223"/>
      <c r="G54" s="224"/>
      <c r="H54" s="5"/>
      <c r="I54" s="5"/>
      <c r="J54" s="5"/>
      <c r="K54" s="5"/>
      <c r="L54" s="5"/>
      <c r="M54" s="5"/>
      <c r="N54" s="5"/>
      <c r="O54" s="5"/>
      <c r="P54" s="7"/>
      <c r="Q54" s="333"/>
      <c r="R54" s="334"/>
      <c r="S54" s="334"/>
      <c r="T54" s="334"/>
      <c r="U54" s="334"/>
      <c r="V54" s="334"/>
      <c r="W54" s="334"/>
      <c r="X54" s="334"/>
      <c r="Y54" s="334"/>
      <c r="Z54" s="334"/>
      <c r="AA54" s="334"/>
      <c r="AB54" s="334"/>
      <c r="AC54" s="334"/>
      <c r="AD54" s="334"/>
      <c r="AE54" s="139"/>
      <c r="AF54" s="139"/>
    </row>
    <row r="55" spans="2:32" x14ac:dyDescent="0.3">
      <c r="B55" s="6"/>
      <c r="C55" s="225"/>
      <c r="D55" s="226"/>
      <c r="E55" s="226"/>
      <c r="F55" s="226"/>
      <c r="G55" s="227"/>
      <c r="H55" s="5"/>
      <c r="I55" s="5"/>
      <c r="J55" s="5"/>
      <c r="K55" s="5"/>
      <c r="L55" s="5"/>
      <c r="M55" s="5"/>
      <c r="N55" s="5"/>
      <c r="O55" s="5"/>
      <c r="P55" s="7"/>
      <c r="Q55" s="333"/>
      <c r="R55" s="334"/>
      <c r="S55" s="334"/>
      <c r="T55" s="334"/>
      <c r="U55" s="334"/>
      <c r="V55" s="334"/>
      <c r="W55" s="334"/>
      <c r="X55" s="334"/>
      <c r="Y55" s="334"/>
      <c r="Z55" s="334"/>
      <c r="AA55" s="334"/>
      <c r="AB55" s="334"/>
      <c r="AC55" s="334"/>
      <c r="AD55" s="334"/>
      <c r="AE55" s="139"/>
      <c r="AF55" s="139"/>
    </row>
    <row r="56" spans="2:32" x14ac:dyDescent="0.3">
      <c r="B56" s="6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7"/>
      <c r="Q56" s="333"/>
      <c r="R56" s="334"/>
      <c r="S56" s="334"/>
      <c r="T56" s="334"/>
      <c r="U56" s="334"/>
      <c r="V56" s="334"/>
      <c r="W56" s="334"/>
      <c r="X56" s="334"/>
      <c r="Y56" s="334"/>
      <c r="Z56" s="334"/>
      <c r="AA56" s="334"/>
      <c r="AB56" s="334"/>
      <c r="AC56" s="334"/>
      <c r="AD56" s="334"/>
      <c r="AE56" s="139"/>
      <c r="AF56" s="139"/>
    </row>
    <row r="57" spans="2:32" x14ac:dyDescent="0.3">
      <c r="B57" s="6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7"/>
      <c r="Q57" s="333"/>
      <c r="R57" s="334"/>
      <c r="S57" s="334"/>
      <c r="T57" s="334"/>
      <c r="U57" s="334"/>
      <c r="V57" s="334"/>
      <c r="W57" s="334"/>
      <c r="X57" s="334"/>
      <c r="Y57" s="334"/>
      <c r="Z57" s="334"/>
      <c r="AA57" s="334"/>
      <c r="AB57" s="334"/>
      <c r="AC57" s="334"/>
      <c r="AD57" s="334"/>
      <c r="AE57" s="139"/>
      <c r="AF57" s="139"/>
    </row>
    <row r="58" spans="2:32" x14ac:dyDescent="0.3">
      <c r="B58" s="6"/>
      <c r="C58" s="5"/>
      <c r="D58" s="133" t="s">
        <v>55</v>
      </c>
      <c r="E58" s="38">
        <v>3.85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7"/>
      <c r="Q58" s="333"/>
      <c r="R58" s="334"/>
      <c r="S58" s="334"/>
      <c r="T58" s="334"/>
      <c r="U58" s="334"/>
      <c r="V58" s="334"/>
      <c r="W58" s="334"/>
      <c r="X58" s="334"/>
      <c r="Y58" s="334"/>
      <c r="Z58" s="334"/>
      <c r="AA58" s="334"/>
      <c r="AB58" s="334"/>
      <c r="AC58" s="334"/>
      <c r="AD58" s="334"/>
      <c r="AE58" s="139"/>
      <c r="AF58" s="139"/>
    </row>
    <row r="59" spans="2:32" x14ac:dyDescent="0.3">
      <c r="B59" s="6"/>
      <c r="C59" s="5"/>
      <c r="D59" s="133" t="s">
        <v>56</v>
      </c>
      <c r="E59" s="134">
        <v>4.7E-2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7"/>
      <c r="Q59" s="333"/>
      <c r="R59" s="334"/>
      <c r="S59" s="334"/>
      <c r="T59" s="334"/>
      <c r="U59" s="334"/>
      <c r="V59" s="334"/>
      <c r="W59" s="334"/>
      <c r="X59" s="334"/>
      <c r="Y59" s="334"/>
      <c r="Z59" s="334"/>
      <c r="AA59" s="334"/>
      <c r="AB59" s="334"/>
      <c r="AC59" s="334"/>
      <c r="AD59" s="334"/>
      <c r="AE59" s="139"/>
      <c r="AF59" s="139"/>
    </row>
    <row r="60" spans="2:32" x14ac:dyDescent="0.3">
      <c r="B60" s="6"/>
      <c r="C60" s="5"/>
      <c r="D60" s="133" t="s">
        <v>57</v>
      </c>
      <c r="E60" s="134">
        <v>0.9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7"/>
      <c r="Q60" s="333"/>
      <c r="R60" s="334"/>
      <c r="S60" s="334"/>
      <c r="T60" s="334"/>
      <c r="U60" s="334"/>
      <c r="V60" s="334"/>
      <c r="W60" s="334"/>
      <c r="X60" s="334"/>
      <c r="Y60" s="334"/>
      <c r="Z60" s="334"/>
      <c r="AA60" s="334"/>
      <c r="AB60" s="334"/>
      <c r="AC60" s="334"/>
      <c r="AD60" s="334"/>
      <c r="AE60" s="139"/>
      <c r="AF60" s="139"/>
    </row>
    <row r="61" spans="2:32" x14ac:dyDescent="0.3">
      <c r="B61" s="6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7"/>
      <c r="Q61" s="333"/>
      <c r="R61" s="334"/>
      <c r="S61" s="334"/>
      <c r="T61" s="334"/>
      <c r="U61" s="334"/>
      <c r="V61" s="334"/>
      <c r="W61" s="334"/>
      <c r="X61" s="334"/>
      <c r="Y61" s="334"/>
      <c r="Z61" s="334"/>
      <c r="AA61" s="334"/>
      <c r="AB61" s="334"/>
      <c r="AC61" s="334"/>
      <c r="AD61" s="334"/>
      <c r="AE61" s="139"/>
      <c r="AF61" s="139"/>
    </row>
    <row r="62" spans="2:32" x14ac:dyDescent="0.3">
      <c r="B62" s="6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7"/>
      <c r="Q62" s="333"/>
      <c r="R62" s="334"/>
      <c r="S62" s="334"/>
      <c r="T62" s="334"/>
      <c r="U62" s="334"/>
      <c r="V62" s="334"/>
      <c r="W62" s="334"/>
      <c r="X62" s="334"/>
      <c r="Y62" s="334"/>
      <c r="Z62" s="334"/>
      <c r="AA62" s="334"/>
      <c r="AB62" s="334"/>
      <c r="AC62" s="334"/>
      <c r="AD62" s="334"/>
      <c r="AE62" s="139"/>
      <c r="AF62" s="139"/>
    </row>
    <row r="63" spans="2:32" x14ac:dyDescent="0.3">
      <c r="B63" s="6"/>
      <c r="C63" s="5"/>
      <c r="D63" s="250" t="s">
        <v>58</v>
      </c>
      <c r="E63" s="251"/>
      <c r="F63" s="5"/>
      <c r="G63" s="5"/>
      <c r="H63" s="5"/>
      <c r="I63" s="5"/>
      <c r="J63" s="5"/>
      <c r="K63" s="5"/>
      <c r="L63" s="5"/>
      <c r="M63" s="5"/>
      <c r="N63" s="5"/>
      <c r="O63" s="5"/>
      <c r="P63" s="7"/>
      <c r="Q63" s="333"/>
      <c r="R63" s="334"/>
      <c r="S63" s="334"/>
      <c r="T63" s="334"/>
      <c r="U63" s="334"/>
      <c r="V63" s="334"/>
      <c r="W63" s="334"/>
      <c r="X63" s="334"/>
      <c r="Y63" s="334"/>
      <c r="Z63" s="334"/>
      <c r="AA63" s="334"/>
      <c r="AB63" s="334"/>
      <c r="AC63" s="334"/>
      <c r="AD63" s="334"/>
      <c r="AE63" s="139"/>
      <c r="AF63" s="139"/>
    </row>
    <row r="64" spans="2:32" x14ac:dyDescent="0.3">
      <c r="B64" s="6"/>
      <c r="C64" s="5"/>
      <c r="D64" s="252"/>
      <c r="E64" s="253"/>
      <c r="F64" s="5"/>
      <c r="G64" s="5"/>
      <c r="H64" s="5"/>
      <c r="I64" s="5"/>
      <c r="J64" s="5"/>
      <c r="K64" s="5"/>
      <c r="L64" s="5"/>
      <c r="M64" s="5"/>
      <c r="N64" s="5"/>
      <c r="O64" s="5"/>
      <c r="P64" s="7"/>
      <c r="Q64" s="333"/>
      <c r="R64" s="334"/>
      <c r="S64" s="334"/>
      <c r="T64" s="334"/>
      <c r="U64" s="334"/>
      <c r="V64" s="334"/>
      <c r="W64" s="334"/>
      <c r="X64" s="334"/>
      <c r="Y64" s="334"/>
      <c r="Z64" s="334"/>
      <c r="AA64" s="334"/>
      <c r="AB64" s="334"/>
      <c r="AC64" s="334"/>
      <c r="AD64" s="334"/>
      <c r="AE64" s="139"/>
      <c r="AF64" s="139"/>
    </row>
    <row r="65" spans="2:32" x14ac:dyDescent="0.3">
      <c r="B65" s="6"/>
      <c r="C65" s="5"/>
      <c r="D65" s="254"/>
      <c r="E65" s="255"/>
      <c r="F65" s="5"/>
      <c r="G65" s="5"/>
      <c r="H65" s="5"/>
      <c r="I65" s="5"/>
      <c r="J65" s="5"/>
      <c r="K65" s="5"/>
      <c r="L65" s="5"/>
      <c r="M65" s="5"/>
      <c r="N65" s="5"/>
      <c r="O65" s="5"/>
      <c r="P65" s="7"/>
      <c r="Q65" s="333"/>
      <c r="R65" s="334"/>
      <c r="S65" s="334"/>
      <c r="T65" s="334"/>
      <c r="U65" s="334"/>
      <c r="V65" s="334"/>
      <c r="W65" s="334"/>
      <c r="X65" s="334"/>
      <c r="Y65" s="334"/>
      <c r="Z65" s="334"/>
      <c r="AA65" s="334"/>
      <c r="AB65" s="334"/>
      <c r="AC65" s="334"/>
      <c r="AD65" s="334"/>
      <c r="AE65" s="139"/>
      <c r="AF65" s="139"/>
    </row>
    <row r="66" spans="2:32" x14ac:dyDescent="0.3">
      <c r="B66" s="6"/>
      <c r="C66" s="5"/>
      <c r="D66" s="230">
        <f>E59*(E58^E60)</f>
        <v>0.15812936046736703</v>
      </c>
      <c r="E66" s="231"/>
      <c r="F66" s="5"/>
      <c r="G66" s="5"/>
      <c r="H66" s="5"/>
      <c r="I66" s="5"/>
      <c r="J66" s="5"/>
      <c r="K66" s="5"/>
      <c r="L66" s="5"/>
      <c r="M66" s="5"/>
      <c r="N66" s="5"/>
      <c r="O66" s="5"/>
      <c r="P66" s="7"/>
      <c r="Q66" s="333"/>
      <c r="R66" s="334"/>
      <c r="S66" s="334"/>
      <c r="T66" s="334"/>
      <c r="U66" s="334"/>
      <c r="V66" s="334"/>
      <c r="W66" s="334"/>
      <c r="X66" s="334"/>
      <c r="Y66" s="334"/>
      <c r="Z66" s="334"/>
      <c r="AA66" s="334"/>
      <c r="AB66" s="334"/>
      <c r="AC66" s="334"/>
      <c r="AD66" s="334"/>
      <c r="AE66" s="139"/>
      <c r="AF66" s="139"/>
    </row>
    <row r="67" spans="2:32" x14ac:dyDescent="0.3">
      <c r="B67" s="6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7"/>
      <c r="Q67" s="333"/>
      <c r="R67" s="334"/>
      <c r="S67" s="334"/>
      <c r="T67" s="334"/>
      <c r="U67" s="334"/>
      <c r="V67" s="334"/>
      <c r="W67" s="334"/>
      <c r="X67" s="334"/>
      <c r="Y67" s="334"/>
      <c r="Z67" s="334"/>
      <c r="AA67" s="334"/>
      <c r="AB67" s="334"/>
      <c r="AC67" s="334"/>
      <c r="AD67" s="334"/>
      <c r="AE67" s="139"/>
      <c r="AF67" s="139"/>
    </row>
    <row r="68" spans="2:32" x14ac:dyDescent="0.3">
      <c r="B68" s="6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7"/>
      <c r="Q68" s="333"/>
      <c r="R68" s="334"/>
      <c r="S68" s="334"/>
      <c r="T68" s="334"/>
      <c r="U68" s="334"/>
      <c r="V68" s="334"/>
      <c r="W68" s="334"/>
      <c r="X68" s="334"/>
      <c r="Y68" s="334"/>
      <c r="Z68" s="334"/>
      <c r="AA68" s="334"/>
      <c r="AB68" s="334"/>
      <c r="AC68" s="334"/>
      <c r="AD68" s="334"/>
      <c r="AE68" s="139"/>
      <c r="AF68" s="139"/>
    </row>
    <row r="69" spans="2:32" x14ac:dyDescent="0.3">
      <c r="B69" s="6"/>
      <c r="C69" s="5"/>
      <c r="D69" s="232" t="s">
        <v>59</v>
      </c>
      <c r="E69" s="233"/>
      <c r="F69" s="5"/>
      <c r="G69" s="5"/>
      <c r="H69" s="5"/>
      <c r="I69" s="5"/>
      <c r="J69" s="5"/>
      <c r="K69" s="5"/>
      <c r="L69" s="5"/>
      <c r="M69" s="5"/>
      <c r="N69" s="5"/>
      <c r="O69" s="5"/>
      <c r="P69" s="7"/>
      <c r="Q69" s="333"/>
      <c r="R69" s="334"/>
      <c r="S69" s="334"/>
      <c r="T69" s="334"/>
      <c r="U69" s="334"/>
      <c r="V69" s="334"/>
      <c r="W69" s="334"/>
      <c r="X69" s="334"/>
      <c r="Y69" s="334"/>
      <c r="Z69" s="334"/>
      <c r="AA69" s="334"/>
      <c r="AB69" s="334"/>
      <c r="AC69" s="334"/>
      <c r="AD69" s="334"/>
      <c r="AE69" s="139"/>
      <c r="AF69" s="139"/>
    </row>
    <row r="70" spans="2:32" x14ac:dyDescent="0.3">
      <c r="B70" s="6"/>
      <c r="C70" s="5"/>
      <c r="D70" s="256">
        <f>1.75-(1.2*G47*G48)</f>
        <v>1.27</v>
      </c>
      <c r="E70" s="257"/>
      <c r="F70" s="5"/>
      <c r="G70" s="5"/>
      <c r="H70" s="5"/>
      <c r="I70" s="5"/>
      <c r="J70" s="5"/>
      <c r="K70" s="5"/>
      <c r="L70" s="5"/>
      <c r="M70" s="5"/>
      <c r="N70" s="5"/>
      <c r="O70" s="5"/>
      <c r="P70" s="7"/>
      <c r="Q70" s="333"/>
      <c r="R70" s="334"/>
      <c r="S70" s="334"/>
      <c r="T70" s="334"/>
      <c r="U70" s="334"/>
      <c r="V70" s="334"/>
      <c r="W70" s="334"/>
      <c r="X70" s="334"/>
      <c r="Y70" s="334"/>
      <c r="Z70" s="334"/>
      <c r="AA70" s="334"/>
      <c r="AB70" s="334"/>
      <c r="AC70" s="334"/>
      <c r="AD70" s="334"/>
      <c r="AE70" s="139"/>
      <c r="AF70" s="139"/>
    </row>
    <row r="71" spans="2:32" x14ac:dyDescent="0.3">
      <c r="B71" s="6"/>
      <c r="C71" s="5"/>
      <c r="D71" s="258" t="str">
        <f>IF(D70&lt;1.2,"NO CUMPLE UTILIZAR 1,2","SI CUMPLE")</f>
        <v>SI CUMPLE</v>
      </c>
      <c r="E71" s="259"/>
      <c r="F71" s="5"/>
      <c r="G71" s="5"/>
      <c r="H71" s="5"/>
      <c r="I71" s="5"/>
      <c r="J71" s="5"/>
      <c r="K71" s="5"/>
      <c r="L71" s="5"/>
      <c r="M71" s="5"/>
      <c r="N71" s="5"/>
      <c r="O71" s="5"/>
      <c r="P71" s="7"/>
      <c r="Q71" s="333"/>
      <c r="R71" s="334"/>
      <c r="S71" s="334"/>
      <c r="T71" s="334"/>
      <c r="U71" s="334"/>
      <c r="V71" s="334"/>
      <c r="W71" s="334"/>
      <c r="X71" s="334"/>
      <c r="Y71" s="334"/>
      <c r="Z71" s="334"/>
      <c r="AA71" s="334"/>
      <c r="AB71" s="334"/>
      <c r="AC71" s="334"/>
      <c r="AD71" s="334"/>
      <c r="AE71" s="139"/>
      <c r="AF71" s="139"/>
    </row>
    <row r="72" spans="2:32" x14ac:dyDescent="0.3">
      <c r="B72" s="6"/>
      <c r="C72" s="5"/>
      <c r="D72" s="260" t="str">
        <f>IF($D$70&lt;1.2,"1,2","")</f>
        <v/>
      </c>
      <c r="E72" s="260"/>
      <c r="F72" s="5"/>
      <c r="G72" s="5"/>
      <c r="H72" s="5"/>
      <c r="I72" s="5"/>
      <c r="J72" s="5"/>
      <c r="K72" s="5"/>
      <c r="L72" s="5"/>
      <c r="M72" s="5"/>
      <c r="N72" s="5"/>
      <c r="O72" s="5"/>
      <c r="P72" s="7"/>
      <c r="Q72" s="333"/>
      <c r="R72" s="334"/>
      <c r="S72" s="334"/>
      <c r="T72" s="334"/>
      <c r="U72" s="334"/>
      <c r="V72" s="334"/>
      <c r="W72" s="334"/>
      <c r="X72" s="334"/>
      <c r="Y72" s="334"/>
      <c r="Z72" s="334"/>
      <c r="AA72" s="334"/>
      <c r="AB72" s="334"/>
      <c r="AC72" s="334"/>
      <c r="AD72" s="334"/>
      <c r="AE72" s="139"/>
      <c r="AF72" s="139"/>
    </row>
    <row r="73" spans="2:32" x14ac:dyDescent="0.3">
      <c r="B73" s="6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7"/>
      <c r="Q73" s="333"/>
      <c r="R73" s="334"/>
      <c r="S73" s="334"/>
      <c r="T73" s="334"/>
      <c r="U73" s="334"/>
      <c r="V73" s="334"/>
      <c r="W73" s="334"/>
      <c r="X73" s="334"/>
      <c r="Y73" s="334"/>
      <c r="Z73" s="334"/>
      <c r="AA73" s="334"/>
      <c r="AB73" s="334"/>
      <c r="AC73" s="334"/>
      <c r="AD73" s="334"/>
      <c r="AE73" s="139"/>
      <c r="AF73" s="139"/>
    </row>
    <row r="74" spans="2:32" x14ac:dyDescent="0.3">
      <c r="B74" s="6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7"/>
      <c r="Q74" s="333"/>
      <c r="R74" s="334"/>
      <c r="S74" s="334"/>
      <c r="T74" s="334"/>
      <c r="U74" s="334"/>
      <c r="V74" s="334"/>
      <c r="W74" s="334"/>
      <c r="X74" s="334"/>
      <c r="Y74" s="334"/>
      <c r="Z74" s="334"/>
      <c r="AA74" s="334"/>
      <c r="AB74" s="334"/>
      <c r="AC74" s="334"/>
      <c r="AD74" s="334"/>
      <c r="AE74" s="139"/>
      <c r="AF74" s="139"/>
    </row>
    <row r="75" spans="2:32" x14ac:dyDescent="0.3">
      <c r="B75" s="6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7"/>
      <c r="Q75" s="333"/>
      <c r="R75" s="334"/>
      <c r="S75" s="334"/>
      <c r="T75" s="334"/>
      <c r="U75" s="334"/>
      <c r="V75" s="334"/>
      <c r="W75" s="334"/>
      <c r="X75" s="334"/>
      <c r="Y75" s="334"/>
      <c r="Z75" s="334"/>
      <c r="AA75" s="334"/>
      <c r="AB75" s="334"/>
      <c r="AC75" s="334"/>
      <c r="AD75" s="334"/>
      <c r="AE75" s="139"/>
      <c r="AF75" s="139"/>
    </row>
    <row r="76" spans="2:32" ht="6" customHeight="1" x14ac:dyDescent="0.3">
      <c r="B76" s="218"/>
      <c r="C76" s="218"/>
      <c r="D76" s="218"/>
      <c r="E76" s="218"/>
      <c r="F76" s="218"/>
      <c r="G76" s="218"/>
      <c r="H76" s="218"/>
      <c r="I76" s="218"/>
      <c r="J76" s="218"/>
      <c r="K76" s="218"/>
      <c r="L76" s="218"/>
      <c r="M76" s="218"/>
      <c r="N76" s="218"/>
      <c r="O76" s="218"/>
      <c r="P76" s="218"/>
      <c r="Q76" s="162"/>
      <c r="R76" s="155"/>
      <c r="S76" s="155"/>
      <c r="T76" s="155"/>
      <c r="U76" s="155"/>
      <c r="V76" s="155"/>
      <c r="W76" s="155"/>
      <c r="X76" s="155"/>
      <c r="Y76" s="155"/>
      <c r="Z76" s="155"/>
      <c r="AA76" s="155"/>
      <c r="AB76" s="155"/>
      <c r="AC76" s="155"/>
      <c r="AD76" s="155"/>
      <c r="AE76" s="139"/>
      <c r="AF76" s="139"/>
    </row>
    <row r="77" spans="2:32" x14ac:dyDescent="0.3">
      <c r="B77" s="6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7"/>
      <c r="Q77" s="138"/>
      <c r="R77" s="139"/>
      <c r="S77" s="139"/>
      <c r="T77" s="139"/>
      <c r="U77" s="139"/>
      <c r="V77" s="139"/>
      <c r="W77" s="139"/>
      <c r="X77" s="139"/>
      <c r="Y77" s="139"/>
      <c r="Z77" s="139"/>
      <c r="AA77" s="139"/>
      <c r="AB77" s="139"/>
      <c r="AC77" s="139"/>
      <c r="AD77" s="139"/>
      <c r="AE77" s="139"/>
      <c r="AF77" s="139"/>
    </row>
    <row r="78" spans="2:32" ht="14.4" customHeight="1" x14ac:dyDescent="0.3">
      <c r="B78" s="6"/>
      <c r="C78" s="235" t="s">
        <v>186</v>
      </c>
      <c r="D78" s="236"/>
      <c r="E78" s="236"/>
      <c r="F78" s="236"/>
      <c r="G78" s="236"/>
      <c r="H78" s="236"/>
      <c r="I78" s="236"/>
      <c r="J78" s="236"/>
      <c r="K78" s="236"/>
      <c r="L78" s="236"/>
      <c r="M78" s="236"/>
      <c r="N78" s="236"/>
      <c r="O78" s="237"/>
      <c r="P78" s="7"/>
      <c r="Q78" s="139"/>
      <c r="R78" s="156"/>
      <c r="S78" s="156"/>
      <c r="T78" s="156"/>
      <c r="U78" s="156"/>
      <c r="V78" s="156"/>
      <c r="W78" s="156"/>
      <c r="X78" s="156"/>
      <c r="Y78" s="156"/>
      <c r="Z78" s="156"/>
      <c r="AA78" s="156"/>
      <c r="AB78" s="156"/>
      <c r="AC78" s="156"/>
      <c r="AD78" s="139"/>
    </row>
    <row r="79" spans="2:32" ht="14.4" customHeight="1" x14ac:dyDescent="0.3">
      <c r="B79" s="6"/>
      <c r="C79" s="238"/>
      <c r="D79" s="239"/>
      <c r="E79" s="239"/>
      <c r="F79" s="239"/>
      <c r="G79" s="239"/>
      <c r="H79" s="239"/>
      <c r="I79" s="239"/>
      <c r="J79" s="239"/>
      <c r="K79" s="239"/>
      <c r="L79" s="239"/>
      <c r="M79" s="239"/>
      <c r="N79" s="239"/>
      <c r="O79" s="240"/>
      <c r="P79" s="7"/>
      <c r="Q79" s="139"/>
      <c r="R79" s="156"/>
      <c r="S79" s="156"/>
      <c r="T79" s="156"/>
      <c r="U79" s="156"/>
      <c r="V79" s="156"/>
      <c r="W79" s="156"/>
      <c r="X79" s="156"/>
      <c r="Y79" s="156"/>
      <c r="Z79" s="156"/>
      <c r="AA79" s="156"/>
      <c r="AB79" s="156"/>
      <c r="AC79" s="156"/>
      <c r="AD79" s="139"/>
    </row>
    <row r="80" spans="2:32" ht="17.25" customHeight="1" x14ac:dyDescent="0.3">
      <c r="B80" s="6"/>
      <c r="C80" s="40"/>
      <c r="D80" s="40"/>
      <c r="E80" s="40"/>
      <c r="F80" s="40"/>
      <c r="G80" s="40"/>
      <c r="H80" s="5"/>
      <c r="I80" s="5"/>
      <c r="J80" s="5"/>
      <c r="K80" s="5"/>
      <c r="L80" s="5"/>
      <c r="M80" s="5"/>
      <c r="N80" s="5"/>
      <c r="O80" s="5"/>
      <c r="P80" s="7"/>
      <c r="Q80" s="139"/>
      <c r="R80" s="139"/>
      <c r="S80" s="139"/>
      <c r="T80" s="139"/>
      <c r="U80" s="139"/>
      <c r="V80" s="139"/>
      <c r="W80" s="139"/>
      <c r="X80" s="139"/>
      <c r="Y80" s="139"/>
      <c r="Z80" s="139"/>
      <c r="AA80" s="139"/>
      <c r="AB80" s="139"/>
      <c r="AC80" s="139"/>
      <c r="AD80" s="139"/>
    </row>
    <row r="81" spans="2:30" x14ac:dyDescent="0.3">
      <c r="B81" s="6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7"/>
      <c r="Q81" s="139"/>
      <c r="R81" s="139"/>
      <c r="S81" s="139"/>
      <c r="T81" s="139"/>
      <c r="U81" s="139"/>
      <c r="V81" s="139"/>
      <c r="W81" s="139"/>
      <c r="X81" s="139"/>
      <c r="Y81" s="139"/>
      <c r="Z81" s="139"/>
      <c r="AA81" s="139"/>
      <c r="AB81" s="139"/>
      <c r="AC81" s="139"/>
      <c r="AD81" s="139"/>
    </row>
    <row r="82" spans="2:30" ht="26.4" customHeight="1" x14ac:dyDescent="0.3">
      <c r="B82" s="6"/>
      <c r="C82" s="64"/>
      <c r="D82" s="64"/>
      <c r="E82" s="5"/>
      <c r="F82" s="133" t="s">
        <v>61</v>
      </c>
      <c r="G82" s="133" t="s">
        <v>62</v>
      </c>
      <c r="H82" s="5"/>
      <c r="I82" s="5"/>
      <c r="J82" s="5"/>
      <c r="K82" s="5"/>
      <c r="L82" s="5"/>
      <c r="M82" s="5"/>
      <c r="N82" s="5"/>
      <c r="O82" s="5"/>
      <c r="P82" s="7"/>
      <c r="Q82" s="139"/>
      <c r="R82" s="157"/>
      <c r="S82" s="157"/>
      <c r="T82" s="139"/>
      <c r="U82" s="140"/>
      <c r="V82" s="140"/>
      <c r="W82" s="140"/>
      <c r="X82" s="139"/>
      <c r="Y82" s="139"/>
      <c r="Z82" s="139"/>
      <c r="AA82" s="139"/>
      <c r="AB82" s="139"/>
      <c r="AC82" s="139"/>
      <c r="AD82" s="139"/>
    </row>
    <row r="83" spans="2:30" ht="19.2" customHeight="1" x14ac:dyDescent="0.3">
      <c r="B83" s="6"/>
      <c r="C83" s="133"/>
      <c r="D83" s="47">
        <v>0.25</v>
      </c>
      <c r="E83" s="5"/>
      <c r="F83" s="45">
        <v>0</v>
      </c>
      <c r="G83" s="46">
        <f>$G$46*(1+(8*F83))</f>
        <v>0.06</v>
      </c>
      <c r="H83" s="5"/>
      <c r="I83" s="5"/>
      <c r="J83" s="5"/>
      <c r="K83" s="5"/>
      <c r="L83" s="5"/>
      <c r="M83" s="5"/>
      <c r="N83" s="5"/>
      <c r="O83" s="5"/>
      <c r="P83" s="7"/>
      <c r="Q83" s="139"/>
      <c r="R83" s="141"/>
      <c r="S83" s="142"/>
      <c r="T83" s="139"/>
      <c r="U83" s="143"/>
      <c r="V83" s="144"/>
      <c r="W83" s="144"/>
      <c r="X83" s="139"/>
      <c r="Y83" s="139"/>
      <c r="Z83" s="139"/>
      <c r="AA83" s="139"/>
      <c r="AB83" s="139"/>
      <c r="AC83" s="139"/>
      <c r="AD83" s="139"/>
    </row>
    <row r="84" spans="2:30" ht="19.2" customHeight="1" x14ac:dyDescent="0.3">
      <c r="B84" s="6"/>
      <c r="C84" s="133" t="s">
        <v>96</v>
      </c>
      <c r="D84" s="63">
        <f>0.5*D86</f>
        <v>1.25</v>
      </c>
      <c r="E84" s="5"/>
      <c r="F84" s="49">
        <v>0.05</v>
      </c>
      <c r="G84" s="46">
        <f t="shared" ref="G84:G89" si="0">$G$46*(1+(8*F84))</f>
        <v>8.3999999999999991E-2</v>
      </c>
      <c r="H84" s="5"/>
      <c r="I84" s="5"/>
      <c r="J84" s="5"/>
      <c r="K84" s="5"/>
      <c r="L84" s="5"/>
      <c r="M84" s="5"/>
      <c r="N84" s="5"/>
      <c r="O84" s="5"/>
      <c r="P84" s="7"/>
      <c r="Q84" s="139"/>
      <c r="R84" s="141"/>
      <c r="S84" s="141"/>
      <c r="T84" s="139"/>
      <c r="U84" s="143"/>
      <c r="V84" s="144"/>
      <c r="W84" s="144"/>
      <c r="X84" s="139"/>
      <c r="Y84" s="139"/>
      <c r="Z84" s="139"/>
      <c r="AA84" s="139"/>
      <c r="AB84" s="139"/>
      <c r="AC84" s="139"/>
      <c r="AD84" s="139"/>
    </row>
    <row r="85" spans="2:30" ht="19.2" customHeight="1" x14ac:dyDescent="0.3">
      <c r="B85" s="6"/>
      <c r="C85" s="133" t="s">
        <v>97</v>
      </c>
      <c r="D85" s="63">
        <f>2.4*D86</f>
        <v>6</v>
      </c>
      <c r="E85" s="5"/>
      <c r="F85" s="45">
        <v>0.1</v>
      </c>
      <c r="G85" s="46">
        <f t="shared" si="0"/>
        <v>0.108</v>
      </c>
      <c r="H85" s="5"/>
      <c r="I85" s="5"/>
      <c r="J85" s="5"/>
      <c r="K85" s="5"/>
      <c r="L85" s="5"/>
      <c r="M85" s="5"/>
      <c r="N85" s="5"/>
      <c r="O85" s="5"/>
      <c r="P85" s="7"/>
      <c r="Q85" s="139"/>
      <c r="R85" s="141"/>
      <c r="S85" s="141"/>
      <c r="T85" s="139"/>
      <c r="U85" s="143"/>
      <c r="V85" s="144"/>
      <c r="W85" s="144"/>
      <c r="X85" s="139"/>
      <c r="Y85" s="139"/>
      <c r="Z85" s="139"/>
      <c r="AA85" s="139"/>
      <c r="AB85" s="139"/>
      <c r="AC85" s="139"/>
      <c r="AD85" s="139"/>
    </row>
    <row r="86" spans="2:30" ht="19.2" customHeight="1" x14ac:dyDescent="0.3">
      <c r="B86" s="6"/>
      <c r="C86" s="133"/>
      <c r="D86" s="65">
        <f>1.25*G48</f>
        <v>2.5</v>
      </c>
      <c r="E86" s="5"/>
      <c r="F86" s="51">
        <v>0.14000000000000001</v>
      </c>
      <c r="G86" s="46">
        <f t="shared" si="0"/>
        <v>0.12720000000000001</v>
      </c>
      <c r="H86" s="5"/>
      <c r="I86" s="5"/>
      <c r="J86" s="5"/>
      <c r="K86" s="5"/>
      <c r="L86" s="5"/>
      <c r="M86" s="5"/>
      <c r="N86" s="5"/>
      <c r="O86" s="5"/>
      <c r="P86" s="7"/>
      <c r="Q86" s="139"/>
      <c r="R86" s="141"/>
      <c r="S86" s="141"/>
      <c r="T86" s="139"/>
      <c r="U86" s="143"/>
      <c r="V86" s="144"/>
      <c r="W86" s="144"/>
      <c r="X86" s="139"/>
      <c r="Y86" s="139"/>
      <c r="Z86" s="139"/>
      <c r="AA86" s="139"/>
      <c r="AB86" s="139"/>
      <c r="AC86" s="139"/>
      <c r="AD86" s="139"/>
    </row>
    <row r="87" spans="2:30" ht="19.2" customHeight="1" x14ac:dyDescent="0.3">
      <c r="B87" s="6"/>
      <c r="C87" s="133" t="s">
        <v>98</v>
      </c>
      <c r="D87" s="66">
        <f>$G$46*(1+(8*D66))</f>
        <v>0.13590209302433617</v>
      </c>
      <c r="E87" s="5"/>
      <c r="F87" s="49">
        <v>0.15</v>
      </c>
      <c r="G87" s="46">
        <f t="shared" si="0"/>
        <v>0.13200000000000001</v>
      </c>
      <c r="H87" s="5"/>
      <c r="I87" s="5"/>
      <c r="J87" s="5"/>
      <c r="K87" s="5"/>
      <c r="L87" s="5"/>
      <c r="M87" s="5"/>
      <c r="N87" s="5"/>
      <c r="O87" s="5"/>
      <c r="P87" s="7"/>
      <c r="Q87" s="139"/>
      <c r="R87" s="145"/>
      <c r="S87" s="146"/>
      <c r="T87" s="139"/>
      <c r="U87" s="143"/>
      <c r="V87" s="144"/>
      <c r="W87" s="144"/>
      <c r="X87" s="139"/>
      <c r="Y87" s="139"/>
      <c r="Z87" s="139"/>
      <c r="AA87" s="139"/>
      <c r="AB87" s="139"/>
      <c r="AC87" s="139"/>
      <c r="AD87" s="139"/>
    </row>
    <row r="88" spans="2:30" ht="19.2" customHeight="1" x14ac:dyDescent="0.3">
      <c r="B88" s="6"/>
      <c r="C88" s="133" t="s">
        <v>99</v>
      </c>
      <c r="D88" s="63">
        <f>(D87*M43*10)/1000</f>
        <v>68.816532060586837</v>
      </c>
      <c r="E88" s="5"/>
      <c r="F88" s="45">
        <v>0.2</v>
      </c>
      <c r="G88" s="46">
        <f t="shared" si="0"/>
        <v>0.156</v>
      </c>
      <c r="H88" s="5"/>
      <c r="I88" s="5"/>
      <c r="J88" s="5"/>
      <c r="K88" s="5"/>
      <c r="L88" s="5"/>
      <c r="M88" s="5"/>
      <c r="N88" s="5"/>
      <c r="O88" s="5"/>
      <c r="P88" s="7"/>
      <c r="Q88" s="139"/>
      <c r="R88" s="147"/>
      <c r="S88" s="147"/>
      <c r="T88" s="139"/>
      <c r="U88" s="143"/>
      <c r="V88" s="144"/>
      <c r="W88" s="144"/>
      <c r="X88" s="139"/>
      <c r="Y88" s="139"/>
      <c r="Z88" s="139"/>
      <c r="AA88" s="139"/>
      <c r="AB88" s="139"/>
      <c r="AC88" s="139"/>
      <c r="AD88" s="139"/>
    </row>
    <row r="89" spans="2:30" ht="19.2" customHeight="1" x14ac:dyDescent="0.3">
      <c r="B89" s="6"/>
      <c r="C89" s="133" t="s">
        <v>74</v>
      </c>
      <c r="D89" s="134">
        <v>1</v>
      </c>
      <c r="E89" s="5"/>
      <c r="F89" s="86">
        <v>0.25</v>
      </c>
      <c r="G89" s="46">
        <f t="shared" si="0"/>
        <v>0.18</v>
      </c>
      <c r="H89" s="5"/>
      <c r="I89" s="5"/>
      <c r="J89" s="5"/>
      <c r="K89" s="5"/>
      <c r="L89" s="5"/>
      <c r="M89" s="5"/>
      <c r="N89" s="5"/>
      <c r="O89" s="5"/>
      <c r="P89" s="7"/>
      <c r="Q89" s="139"/>
      <c r="R89" s="147"/>
      <c r="S89" s="147"/>
      <c r="T89" s="139"/>
      <c r="U89" s="143"/>
      <c r="V89" s="144"/>
      <c r="W89" s="144"/>
      <c r="X89" s="139"/>
      <c r="Y89" s="139"/>
      <c r="Z89" s="139"/>
      <c r="AA89" s="139"/>
      <c r="AB89" s="139"/>
      <c r="AC89" s="139"/>
      <c r="AD89" s="139"/>
    </row>
    <row r="90" spans="2:30" ht="19.2" customHeight="1" x14ac:dyDescent="0.3">
      <c r="B90" s="6"/>
      <c r="C90" s="161"/>
      <c r="D90" s="161"/>
      <c r="E90" s="5"/>
      <c r="F90" s="45">
        <v>0.3</v>
      </c>
      <c r="G90" s="46">
        <f>3*$G$46</f>
        <v>0.18</v>
      </c>
      <c r="H90" s="5"/>
      <c r="I90" s="5"/>
      <c r="J90" s="5"/>
      <c r="K90" s="5"/>
      <c r="L90" s="5"/>
      <c r="M90" s="5"/>
      <c r="N90" s="5"/>
      <c r="O90" s="5"/>
      <c r="P90" s="7"/>
      <c r="Q90" s="139"/>
      <c r="R90" s="147"/>
      <c r="S90" s="147"/>
      <c r="T90" s="139"/>
      <c r="U90" s="143"/>
      <c r="V90" s="144"/>
      <c r="W90" s="144"/>
      <c r="X90" s="139"/>
      <c r="Y90" s="139"/>
      <c r="Z90" s="139"/>
      <c r="AA90" s="139"/>
      <c r="AB90" s="139"/>
      <c r="AC90" s="139"/>
      <c r="AD90" s="139"/>
    </row>
    <row r="91" spans="2:30" ht="19.2" customHeight="1" x14ac:dyDescent="0.3">
      <c r="B91" s="6"/>
      <c r="C91" s="5"/>
      <c r="D91" s="5"/>
      <c r="E91" s="5"/>
      <c r="F91" s="49">
        <v>0.35</v>
      </c>
      <c r="G91" s="46">
        <f t="shared" ref="G91:G105" si="1">3*$G$46</f>
        <v>0.18</v>
      </c>
      <c r="H91" s="5"/>
      <c r="I91" s="5"/>
      <c r="J91" s="5"/>
      <c r="K91" s="5"/>
      <c r="L91" s="5"/>
      <c r="M91" s="5"/>
      <c r="N91" s="5"/>
      <c r="O91" s="5"/>
      <c r="P91" s="7"/>
      <c r="Q91" s="139"/>
      <c r="R91" s="160"/>
      <c r="S91" s="160"/>
      <c r="T91" s="139"/>
      <c r="U91" s="143"/>
      <c r="V91" s="144"/>
      <c r="W91" s="144"/>
      <c r="X91" s="139"/>
      <c r="Y91" s="139"/>
      <c r="Z91" s="139"/>
      <c r="AA91" s="139"/>
      <c r="AB91" s="139"/>
      <c r="AC91" s="139"/>
      <c r="AD91" s="139"/>
    </row>
    <row r="92" spans="2:30" ht="19.2" customHeight="1" x14ac:dyDescent="0.3">
      <c r="B92" s="6"/>
      <c r="C92" s="67"/>
      <c r="D92" s="67"/>
      <c r="E92" s="5"/>
      <c r="F92" s="45">
        <v>0.4</v>
      </c>
      <c r="G92" s="46">
        <f t="shared" si="1"/>
        <v>0.18</v>
      </c>
      <c r="H92" s="5"/>
      <c r="I92" s="5"/>
      <c r="J92" s="5"/>
      <c r="K92" s="5"/>
      <c r="L92" s="5"/>
      <c r="M92" s="5"/>
      <c r="N92" s="5"/>
      <c r="O92" s="5"/>
      <c r="P92" s="7"/>
      <c r="Q92" s="139"/>
      <c r="R92" s="159"/>
      <c r="S92" s="159"/>
      <c r="T92" s="139"/>
      <c r="U92" s="143"/>
      <c r="V92" s="144"/>
      <c r="W92" s="144"/>
      <c r="X92" s="139"/>
      <c r="Y92" s="139"/>
      <c r="Z92" s="139"/>
      <c r="AA92" s="139"/>
      <c r="AB92" s="139"/>
      <c r="AC92" s="139"/>
      <c r="AD92" s="139"/>
    </row>
    <row r="93" spans="2:30" ht="19.2" customHeight="1" x14ac:dyDescent="0.3">
      <c r="B93" s="6"/>
      <c r="C93" s="68"/>
      <c r="D93" s="68"/>
      <c r="E93" s="5"/>
      <c r="F93" s="51">
        <v>0.45</v>
      </c>
      <c r="G93" s="46">
        <f t="shared" si="1"/>
        <v>0.18</v>
      </c>
      <c r="H93" s="5"/>
      <c r="I93" s="5"/>
      <c r="J93" s="5"/>
      <c r="K93" s="5"/>
      <c r="L93" s="5"/>
      <c r="M93" s="5"/>
      <c r="N93" s="5"/>
      <c r="O93" s="5"/>
      <c r="P93" s="7"/>
      <c r="Q93" s="139"/>
      <c r="R93" s="147"/>
      <c r="S93" s="147"/>
      <c r="T93" s="139"/>
      <c r="U93" s="143"/>
      <c r="V93" s="144"/>
      <c r="W93" s="144"/>
      <c r="X93" s="139"/>
      <c r="Y93" s="139"/>
      <c r="Z93" s="139"/>
      <c r="AA93" s="139"/>
      <c r="AB93" s="139"/>
      <c r="AC93" s="139"/>
      <c r="AD93" s="139"/>
    </row>
    <row r="94" spans="2:30" ht="19.2" customHeight="1" x14ac:dyDescent="0.3">
      <c r="B94" s="6"/>
      <c r="C94" s="5"/>
      <c r="D94" s="5"/>
      <c r="E94" s="5"/>
      <c r="F94" s="51">
        <v>0.5</v>
      </c>
      <c r="G94" s="46">
        <f t="shared" si="1"/>
        <v>0.18</v>
      </c>
      <c r="H94" s="5"/>
      <c r="I94" s="5"/>
      <c r="J94" s="5"/>
      <c r="K94" s="5"/>
      <c r="L94" s="5"/>
      <c r="M94" s="5"/>
      <c r="N94" s="5"/>
      <c r="O94" s="5"/>
      <c r="P94" s="7"/>
      <c r="Q94" s="139"/>
      <c r="R94" s="147"/>
      <c r="S94" s="147"/>
      <c r="T94" s="139"/>
      <c r="U94" s="143"/>
      <c r="V94" s="144"/>
      <c r="W94" s="144"/>
      <c r="X94" s="139"/>
      <c r="Y94" s="139"/>
      <c r="Z94" s="139"/>
      <c r="AA94" s="139"/>
      <c r="AB94" s="139"/>
      <c r="AC94" s="139"/>
      <c r="AD94" s="139"/>
    </row>
    <row r="95" spans="2:30" ht="19.2" customHeight="1" x14ac:dyDescent="0.3">
      <c r="B95" s="6"/>
      <c r="C95" s="5"/>
      <c r="D95" s="5"/>
      <c r="E95" s="5"/>
      <c r="F95" s="51">
        <v>0.55000000000000004</v>
      </c>
      <c r="G95" s="46">
        <f t="shared" si="1"/>
        <v>0.18</v>
      </c>
      <c r="H95" s="5"/>
      <c r="I95" s="5"/>
      <c r="J95" s="5"/>
      <c r="K95" s="5"/>
      <c r="L95" s="5"/>
      <c r="M95" s="5"/>
      <c r="N95" s="5"/>
      <c r="O95" s="5"/>
      <c r="P95" s="7"/>
      <c r="Q95" s="139"/>
      <c r="R95" s="147"/>
      <c r="S95" s="147"/>
      <c r="T95" s="139"/>
      <c r="U95" s="143"/>
      <c r="V95" s="144"/>
      <c r="W95" s="144"/>
      <c r="X95" s="139"/>
      <c r="Y95" s="139"/>
      <c r="Z95" s="139"/>
      <c r="AA95" s="139"/>
      <c r="AB95" s="139"/>
      <c r="AC95" s="139"/>
      <c r="AD95" s="139"/>
    </row>
    <row r="96" spans="2:30" ht="19.2" customHeight="1" x14ac:dyDescent="0.3">
      <c r="B96" s="6"/>
      <c r="C96" s="67"/>
      <c r="D96" s="67"/>
      <c r="E96" s="5"/>
      <c r="F96" s="51">
        <v>0.6</v>
      </c>
      <c r="G96" s="46">
        <f t="shared" si="1"/>
        <v>0.18</v>
      </c>
      <c r="H96" s="5"/>
      <c r="I96" s="5"/>
      <c r="J96" s="5"/>
      <c r="K96" s="5"/>
      <c r="L96" s="5"/>
      <c r="M96" s="5"/>
      <c r="N96" s="5"/>
      <c r="O96" s="5"/>
      <c r="P96" s="7"/>
      <c r="Q96" s="139"/>
      <c r="R96" s="160"/>
      <c r="S96" s="160"/>
      <c r="T96" s="139"/>
      <c r="U96" s="143"/>
      <c r="V96" s="144"/>
      <c r="W96" s="144"/>
      <c r="X96" s="139"/>
      <c r="Y96" s="139"/>
      <c r="Z96" s="139"/>
      <c r="AA96" s="139"/>
      <c r="AB96" s="139"/>
      <c r="AC96" s="139"/>
      <c r="AD96" s="139"/>
    </row>
    <row r="97" spans="2:30" ht="19.2" customHeight="1" x14ac:dyDescent="0.3">
      <c r="B97" s="6"/>
      <c r="C97" s="69"/>
      <c r="D97" s="69"/>
      <c r="E97" s="5"/>
      <c r="F97" s="51">
        <v>0.65</v>
      </c>
      <c r="G97" s="46">
        <f t="shared" si="1"/>
        <v>0.18</v>
      </c>
      <c r="H97" s="5"/>
      <c r="I97" s="5"/>
      <c r="J97" s="5"/>
      <c r="K97" s="5"/>
      <c r="L97" s="5"/>
      <c r="M97" s="5"/>
      <c r="N97" s="5"/>
      <c r="O97" s="5"/>
      <c r="P97" s="7"/>
      <c r="Q97" s="139"/>
      <c r="R97" s="158"/>
      <c r="S97" s="158"/>
      <c r="T97" s="139"/>
      <c r="U97" s="143"/>
      <c r="V97" s="144"/>
      <c r="W97" s="144"/>
      <c r="X97" s="139"/>
      <c r="Y97" s="139"/>
      <c r="Z97" s="139"/>
      <c r="AA97" s="139"/>
      <c r="AB97" s="139"/>
      <c r="AC97" s="139"/>
      <c r="AD97" s="139"/>
    </row>
    <row r="98" spans="2:30" ht="19.2" customHeight="1" x14ac:dyDescent="0.3">
      <c r="B98" s="6"/>
      <c r="C98" s="5"/>
      <c r="D98" s="5"/>
      <c r="E98" s="5"/>
      <c r="F98" s="51">
        <v>0.69</v>
      </c>
      <c r="G98" s="46">
        <f t="shared" si="1"/>
        <v>0.18</v>
      </c>
      <c r="H98" s="5"/>
      <c r="I98" s="5"/>
      <c r="J98" s="5"/>
      <c r="K98" s="5"/>
      <c r="L98" s="5"/>
      <c r="M98" s="5"/>
      <c r="N98" s="5"/>
      <c r="O98" s="5"/>
      <c r="P98" s="7"/>
      <c r="Q98" s="139"/>
      <c r="R98" s="139"/>
      <c r="S98" s="139"/>
      <c r="T98" s="139"/>
      <c r="U98" s="143"/>
      <c r="V98" s="144"/>
      <c r="W98" s="144"/>
      <c r="X98" s="139"/>
      <c r="Y98" s="139"/>
      <c r="Z98" s="139"/>
      <c r="AA98" s="139"/>
      <c r="AB98" s="139"/>
      <c r="AC98" s="139"/>
      <c r="AD98" s="139"/>
    </row>
    <row r="99" spans="2:30" ht="19.2" customHeight="1" x14ac:dyDescent="0.3">
      <c r="B99" s="6"/>
      <c r="C99" s="5"/>
      <c r="D99" s="5"/>
      <c r="E99" s="5"/>
      <c r="F99" s="51">
        <v>0.7</v>
      </c>
      <c r="G99" s="46">
        <f>3*$G$46</f>
        <v>0.18</v>
      </c>
      <c r="H99" s="5"/>
      <c r="I99" s="5"/>
      <c r="J99" s="5"/>
      <c r="K99" s="5"/>
      <c r="L99" s="5"/>
      <c r="M99" s="5"/>
      <c r="N99" s="5"/>
      <c r="O99" s="5"/>
      <c r="P99" s="7"/>
      <c r="Q99" s="139"/>
      <c r="R99" s="139"/>
      <c r="S99" s="139"/>
      <c r="T99" s="139"/>
      <c r="U99" s="143"/>
      <c r="V99" s="144"/>
      <c r="W99" s="144"/>
      <c r="X99" s="139"/>
      <c r="Y99" s="139"/>
      <c r="Z99" s="139"/>
      <c r="AA99" s="139"/>
      <c r="AB99" s="139"/>
      <c r="AC99" s="139"/>
      <c r="AD99" s="139"/>
    </row>
    <row r="100" spans="2:30" ht="19.2" customHeight="1" x14ac:dyDescent="0.3">
      <c r="B100" s="6"/>
      <c r="C100" s="5"/>
      <c r="D100" s="5"/>
      <c r="E100" s="5"/>
      <c r="F100" s="51">
        <v>0.75</v>
      </c>
      <c r="G100" s="46">
        <f t="shared" si="1"/>
        <v>0.18</v>
      </c>
      <c r="H100" s="70"/>
      <c r="I100" s="52">
        <v>0.25</v>
      </c>
      <c r="J100" s="53">
        <v>0</v>
      </c>
      <c r="K100" s="52">
        <v>1.25</v>
      </c>
      <c r="L100" s="53">
        <v>0</v>
      </c>
      <c r="M100" s="54">
        <v>6</v>
      </c>
      <c r="N100" s="52">
        <v>0</v>
      </c>
      <c r="O100" s="70"/>
      <c r="P100" s="7"/>
      <c r="Q100" s="139"/>
      <c r="R100" s="139"/>
      <c r="S100" s="139"/>
      <c r="T100" s="139"/>
      <c r="U100" s="143"/>
      <c r="V100" s="144"/>
      <c r="W100" s="144"/>
      <c r="X100" s="139"/>
      <c r="Y100" s="139"/>
      <c r="Z100" s="139"/>
      <c r="AA100" s="139"/>
      <c r="AB100" s="139"/>
      <c r="AC100" s="139"/>
      <c r="AD100" s="139"/>
    </row>
    <row r="101" spans="2:30" ht="19.2" customHeight="1" x14ac:dyDescent="0.3">
      <c r="B101" s="6"/>
      <c r="C101" s="5"/>
      <c r="D101" s="5"/>
      <c r="E101" s="5"/>
      <c r="F101" s="51">
        <v>0.8</v>
      </c>
      <c r="G101" s="46">
        <f t="shared" si="1"/>
        <v>0.18</v>
      </c>
      <c r="H101" s="70"/>
      <c r="I101" s="52">
        <v>0.25</v>
      </c>
      <c r="J101" s="53">
        <v>0.18</v>
      </c>
      <c r="K101" s="52">
        <v>1.25</v>
      </c>
      <c r="L101" s="53">
        <v>0.18</v>
      </c>
      <c r="M101" s="54">
        <v>6</v>
      </c>
      <c r="N101" s="55">
        <v>3.7999999999999999E-2</v>
      </c>
      <c r="O101" s="70"/>
      <c r="P101" s="7"/>
      <c r="Q101" s="139"/>
      <c r="R101" s="139"/>
      <c r="S101" s="139"/>
      <c r="T101" s="139"/>
      <c r="U101" s="143"/>
      <c r="V101" s="144"/>
      <c r="W101" s="144"/>
      <c r="X101" s="139"/>
      <c r="Y101" s="139"/>
      <c r="Z101" s="139"/>
      <c r="AA101" s="139"/>
      <c r="AB101" s="139"/>
      <c r="AC101" s="139"/>
      <c r="AD101" s="139"/>
    </row>
    <row r="102" spans="2:30" ht="19.2" customHeight="1" x14ac:dyDescent="0.3">
      <c r="B102" s="6"/>
      <c r="C102" s="5"/>
      <c r="D102" s="5"/>
      <c r="E102" s="5"/>
      <c r="F102" s="51">
        <v>0.85</v>
      </c>
      <c r="G102" s="46">
        <f t="shared" si="1"/>
        <v>0.18</v>
      </c>
      <c r="H102" s="70"/>
      <c r="I102" s="71"/>
      <c r="J102" s="72"/>
      <c r="K102" s="70"/>
      <c r="L102" s="70"/>
      <c r="M102" s="70"/>
      <c r="N102" s="70"/>
      <c r="O102" s="70"/>
      <c r="P102" s="7"/>
      <c r="Q102" s="139"/>
      <c r="R102" s="139"/>
      <c r="S102" s="139"/>
      <c r="T102" s="139"/>
      <c r="U102" s="143"/>
      <c r="V102" s="144"/>
      <c r="W102" s="144"/>
      <c r="X102" s="139"/>
      <c r="Y102" s="139"/>
      <c r="Z102" s="139"/>
      <c r="AA102" s="139"/>
      <c r="AB102" s="139"/>
      <c r="AC102" s="139"/>
      <c r="AD102" s="139"/>
    </row>
    <row r="103" spans="2:30" ht="19.2" customHeight="1" x14ac:dyDescent="0.3">
      <c r="B103" s="6"/>
      <c r="C103" s="5"/>
      <c r="D103" s="5"/>
      <c r="E103" s="5"/>
      <c r="F103" s="51">
        <v>0.9</v>
      </c>
      <c r="G103" s="46">
        <f t="shared" si="1"/>
        <v>0.18</v>
      </c>
      <c r="H103" s="70"/>
      <c r="I103" s="70"/>
      <c r="J103" s="70"/>
      <c r="K103" s="70"/>
      <c r="L103" s="70"/>
      <c r="M103" s="70"/>
      <c r="N103" s="70"/>
      <c r="O103" s="70"/>
      <c r="P103" s="7"/>
      <c r="Q103" s="139"/>
      <c r="R103" s="139"/>
      <c r="S103" s="139"/>
      <c r="T103" s="139"/>
      <c r="U103" s="143"/>
      <c r="V103" s="144"/>
      <c r="W103" s="144"/>
      <c r="X103" s="139"/>
      <c r="Y103" s="139"/>
      <c r="Z103" s="139"/>
      <c r="AA103" s="139"/>
      <c r="AB103" s="139"/>
      <c r="AC103" s="139"/>
      <c r="AD103" s="139"/>
    </row>
    <row r="104" spans="2:30" ht="19.2" customHeight="1" x14ac:dyDescent="0.3">
      <c r="B104" s="6"/>
      <c r="C104" s="5"/>
      <c r="D104" s="5"/>
      <c r="E104" s="5"/>
      <c r="F104" s="51">
        <v>0.95</v>
      </c>
      <c r="G104" s="46">
        <f t="shared" si="1"/>
        <v>0.18</v>
      </c>
      <c r="H104" s="5"/>
      <c r="I104" s="5"/>
      <c r="J104" s="5"/>
      <c r="K104" s="5"/>
      <c r="L104" s="5"/>
      <c r="M104" s="5"/>
      <c r="N104" s="5"/>
      <c r="O104" s="5"/>
      <c r="P104" s="7"/>
      <c r="Q104" s="139"/>
      <c r="R104" s="139"/>
      <c r="S104" s="139"/>
      <c r="T104" s="139"/>
      <c r="U104" s="143"/>
      <c r="V104" s="144"/>
      <c r="W104" s="144"/>
      <c r="X104" s="139"/>
      <c r="Y104" s="139"/>
      <c r="Z104" s="139"/>
      <c r="AA104" s="139"/>
      <c r="AB104" s="139"/>
      <c r="AC104" s="139"/>
      <c r="AD104" s="139"/>
    </row>
    <row r="105" spans="2:30" ht="19.2" customHeight="1" x14ac:dyDescent="0.3">
      <c r="B105" s="6"/>
      <c r="C105" s="67"/>
      <c r="D105" s="67"/>
      <c r="E105" s="5"/>
      <c r="F105" s="51">
        <v>1</v>
      </c>
      <c r="G105" s="46">
        <f t="shared" si="1"/>
        <v>0.18</v>
      </c>
      <c r="H105" s="5"/>
      <c r="I105" s="5"/>
      <c r="J105" s="5"/>
      <c r="K105" s="5"/>
      <c r="L105" s="5"/>
      <c r="M105" s="5"/>
      <c r="N105" s="5"/>
      <c r="O105" s="5"/>
      <c r="P105" s="7"/>
      <c r="Q105" s="139"/>
      <c r="R105" s="139"/>
      <c r="S105" s="139"/>
      <c r="T105" s="139"/>
      <c r="U105" s="143"/>
      <c r="V105" s="144"/>
      <c r="W105" s="144"/>
      <c r="X105" s="139"/>
      <c r="Y105" s="139"/>
      <c r="Z105" s="139"/>
      <c r="AA105" s="139"/>
      <c r="AB105" s="139"/>
      <c r="AC105" s="139"/>
      <c r="AD105" s="139"/>
    </row>
    <row r="106" spans="2:30" ht="19.2" customHeight="1" x14ac:dyDescent="0.3">
      <c r="B106" s="6"/>
      <c r="C106" s="73"/>
      <c r="D106" s="73"/>
      <c r="E106" s="5"/>
      <c r="F106" s="86">
        <v>1.25</v>
      </c>
      <c r="G106" s="46">
        <f>3*$G$46</f>
        <v>0.18</v>
      </c>
      <c r="H106" s="5"/>
      <c r="I106" s="5"/>
      <c r="J106" s="5"/>
      <c r="K106" s="5"/>
      <c r="L106" s="5"/>
      <c r="M106" s="5"/>
      <c r="N106" s="5"/>
      <c r="O106" s="5"/>
      <c r="P106" s="7"/>
      <c r="Q106" s="139"/>
      <c r="R106" s="139"/>
      <c r="S106" s="139"/>
      <c r="T106" s="139"/>
      <c r="U106" s="143"/>
      <c r="V106" s="144"/>
      <c r="W106" s="144"/>
      <c r="X106" s="139"/>
      <c r="Y106" s="139"/>
      <c r="Z106" s="139"/>
      <c r="AA106" s="139"/>
      <c r="AB106" s="139"/>
      <c r="AC106" s="139"/>
      <c r="AD106" s="139"/>
    </row>
    <row r="107" spans="2:30" ht="19.2" customHeight="1" x14ac:dyDescent="0.3">
      <c r="B107" s="6"/>
      <c r="C107" s="5"/>
      <c r="D107" s="5"/>
      <c r="E107" s="5"/>
      <c r="F107" s="51">
        <v>1.5</v>
      </c>
      <c r="G107" s="46">
        <f>(1.5*$G$46*$D$86)/(F107)</f>
        <v>0.15</v>
      </c>
      <c r="H107" s="5"/>
      <c r="I107" s="5"/>
      <c r="J107" s="5"/>
      <c r="K107" s="5"/>
      <c r="L107" s="5"/>
      <c r="M107" s="5"/>
      <c r="N107" s="5"/>
      <c r="O107" s="5"/>
      <c r="P107" s="7"/>
      <c r="Q107" s="139"/>
      <c r="R107" s="139"/>
      <c r="S107" s="139"/>
      <c r="T107" s="139"/>
      <c r="U107" s="143"/>
      <c r="V107" s="144"/>
      <c r="W107" s="144"/>
      <c r="X107" s="139"/>
      <c r="Y107" s="139"/>
      <c r="Z107" s="139"/>
      <c r="AA107" s="139"/>
      <c r="AB107" s="139"/>
      <c r="AC107" s="139"/>
      <c r="AD107" s="139"/>
    </row>
    <row r="108" spans="2:30" ht="19.2" customHeight="1" x14ac:dyDescent="0.3">
      <c r="B108" s="6"/>
      <c r="C108" s="5"/>
      <c r="D108" s="5"/>
      <c r="E108" s="5"/>
      <c r="F108" s="51">
        <v>1.75</v>
      </c>
      <c r="G108" s="46">
        <f t="shared" ref="G108:G126" si="2">(1.5*$G$46*$D$86)/(F108)</f>
        <v>0.12857142857142856</v>
      </c>
      <c r="H108" s="5"/>
      <c r="I108" s="5"/>
      <c r="J108" s="5"/>
      <c r="K108" s="5"/>
      <c r="L108" s="5"/>
      <c r="M108" s="5"/>
      <c r="N108" s="5"/>
      <c r="O108" s="5"/>
      <c r="P108" s="7"/>
      <c r="Q108" s="139"/>
      <c r="R108" s="139"/>
      <c r="S108" s="139"/>
      <c r="T108" s="139"/>
      <c r="U108" s="143"/>
      <c r="V108" s="144"/>
      <c r="W108" s="144"/>
      <c r="X108" s="139"/>
      <c r="Y108" s="139"/>
      <c r="Z108" s="139"/>
      <c r="AA108" s="139"/>
      <c r="AB108" s="139"/>
      <c r="AC108" s="139"/>
      <c r="AD108" s="139"/>
    </row>
    <row r="109" spans="2:30" ht="19.2" customHeight="1" x14ac:dyDescent="0.3">
      <c r="B109" s="6"/>
      <c r="C109" s="5"/>
      <c r="D109" s="5"/>
      <c r="E109" s="5"/>
      <c r="F109" s="51">
        <v>2</v>
      </c>
      <c r="G109" s="46">
        <f t="shared" si="2"/>
        <v>0.11249999999999999</v>
      </c>
      <c r="H109" s="5"/>
      <c r="I109" s="5"/>
      <c r="J109" s="5"/>
      <c r="K109" s="5"/>
      <c r="L109" s="5"/>
      <c r="M109" s="5"/>
      <c r="N109" s="5"/>
      <c r="O109" s="5"/>
      <c r="P109" s="7"/>
      <c r="Q109" s="139"/>
      <c r="R109" s="139"/>
      <c r="S109" s="139"/>
      <c r="T109" s="139"/>
      <c r="U109" s="143"/>
      <c r="V109" s="144"/>
      <c r="W109" s="144"/>
      <c r="X109" s="139"/>
      <c r="Y109" s="139"/>
      <c r="Z109" s="139"/>
      <c r="AA109" s="139"/>
      <c r="AB109" s="139"/>
      <c r="AC109" s="139"/>
      <c r="AD109" s="139"/>
    </row>
    <row r="110" spans="2:30" ht="19.2" customHeight="1" x14ac:dyDescent="0.3">
      <c r="B110" s="6"/>
      <c r="C110" s="5"/>
      <c r="D110" s="5"/>
      <c r="E110" s="5"/>
      <c r="F110" s="51">
        <v>2.25</v>
      </c>
      <c r="G110" s="46">
        <f t="shared" si="2"/>
        <v>9.9999999999999992E-2</v>
      </c>
      <c r="H110" s="5"/>
      <c r="I110" s="5"/>
      <c r="J110" s="5"/>
      <c r="K110" s="5"/>
      <c r="L110" s="5"/>
      <c r="M110" s="5"/>
      <c r="N110" s="5"/>
      <c r="O110" s="5"/>
      <c r="P110" s="7"/>
      <c r="Q110" s="139"/>
      <c r="R110" s="139"/>
      <c r="S110" s="139"/>
      <c r="T110" s="139"/>
      <c r="U110" s="143"/>
      <c r="V110" s="144"/>
      <c r="W110" s="144"/>
      <c r="X110" s="139"/>
      <c r="Y110" s="139"/>
      <c r="Z110" s="139"/>
      <c r="AA110" s="139"/>
      <c r="AB110" s="139"/>
      <c r="AC110" s="139"/>
      <c r="AD110" s="139"/>
    </row>
    <row r="111" spans="2:30" ht="19.2" customHeight="1" x14ac:dyDescent="0.3">
      <c r="B111" s="6"/>
      <c r="C111" s="5"/>
      <c r="D111" s="5"/>
      <c r="E111" s="5"/>
      <c r="F111" s="51">
        <v>2.5</v>
      </c>
      <c r="G111" s="46">
        <f t="shared" si="2"/>
        <v>0.09</v>
      </c>
      <c r="H111" s="5"/>
      <c r="I111" s="5"/>
      <c r="J111" s="5"/>
      <c r="K111" s="5"/>
      <c r="L111" s="5"/>
      <c r="M111" s="5"/>
      <c r="N111" s="5"/>
      <c r="O111" s="5"/>
      <c r="P111" s="7"/>
      <c r="Q111" s="139"/>
      <c r="R111" s="139"/>
      <c r="S111" s="139"/>
      <c r="T111" s="139"/>
      <c r="U111" s="143"/>
      <c r="V111" s="144"/>
      <c r="W111" s="144"/>
      <c r="X111" s="139"/>
      <c r="Y111" s="139"/>
      <c r="Z111" s="139"/>
      <c r="AA111" s="139"/>
      <c r="AB111" s="139"/>
      <c r="AC111" s="139"/>
      <c r="AD111" s="139"/>
    </row>
    <row r="112" spans="2:30" ht="19.2" customHeight="1" x14ac:dyDescent="0.3">
      <c r="B112" s="6"/>
      <c r="C112" s="5"/>
      <c r="D112" s="5"/>
      <c r="E112" s="5"/>
      <c r="F112" s="51">
        <v>2.75</v>
      </c>
      <c r="G112" s="46">
        <f t="shared" si="2"/>
        <v>8.1818181818181804E-2</v>
      </c>
      <c r="H112" s="5"/>
      <c r="I112" s="5"/>
      <c r="J112" s="5"/>
      <c r="K112" s="5"/>
      <c r="L112" s="5"/>
      <c r="M112" s="5"/>
      <c r="N112" s="5"/>
      <c r="O112" s="5"/>
      <c r="P112" s="7"/>
      <c r="Q112" s="139"/>
      <c r="R112" s="139"/>
      <c r="S112" s="139"/>
      <c r="T112" s="139"/>
      <c r="U112" s="143"/>
      <c r="V112" s="144"/>
      <c r="W112" s="144"/>
      <c r="X112" s="139"/>
      <c r="Y112" s="139"/>
      <c r="Z112" s="139"/>
      <c r="AA112" s="139"/>
      <c r="AB112" s="139"/>
      <c r="AC112" s="139"/>
      <c r="AD112" s="139"/>
    </row>
    <row r="113" spans="2:30" ht="19.2" customHeight="1" x14ac:dyDescent="0.3">
      <c r="B113" s="6"/>
      <c r="C113" s="5"/>
      <c r="D113" s="5"/>
      <c r="E113" s="5"/>
      <c r="F113" s="51">
        <v>3</v>
      </c>
      <c r="G113" s="46">
        <f t="shared" si="2"/>
        <v>7.4999999999999997E-2</v>
      </c>
      <c r="H113" s="5"/>
      <c r="I113" s="5"/>
      <c r="J113" s="5"/>
      <c r="K113" s="5"/>
      <c r="L113" s="5"/>
      <c r="M113" s="5"/>
      <c r="N113" s="5"/>
      <c r="O113" s="5"/>
      <c r="P113" s="7"/>
      <c r="Q113" s="139"/>
      <c r="R113" s="139"/>
      <c r="S113" s="139"/>
      <c r="T113" s="139"/>
      <c r="U113" s="143"/>
      <c r="V113" s="144"/>
      <c r="W113" s="144"/>
      <c r="X113" s="139"/>
      <c r="Y113" s="139"/>
      <c r="Z113" s="139"/>
      <c r="AA113" s="139"/>
      <c r="AB113" s="139"/>
      <c r="AC113" s="139"/>
      <c r="AD113" s="139"/>
    </row>
    <row r="114" spans="2:30" ht="19.2" customHeight="1" x14ac:dyDescent="0.3">
      <c r="B114" s="6"/>
      <c r="C114" s="5"/>
      <c r="D114" s="5"/>
      <c r="E114" s="5"/>
      <c r="F114" s="51">
        <v>3.25</v>
      </c>
      <c r="G114" s="46">
        <f t="shared" si="2"/>
        <v>6.9230769230769221E-2</v>
      </c>
      <c r="H114" s="5"/>
      <c r="I114" s="5"/>
      <c r="J114" s="5"/>
      <c r="K114" s="5"/>
      <c r="L114" s="5"/>
      <c r="M114" s="5"/>
      <c r="N114" s="5"/>
      <c r="O114" s="5"/>
      <c r="P114" s="7"/>
      <c r="Q114" s="139"/>
      <c r="R114" s="139"/>
      <c r="S114" s="139"/>
      <c r="T114" s="139"/>
      <c r="U114" s="143"/>
      <c r="V114" s="144"/>
      <c r="W114" s="144"/>
      <c r="X114" s="139"/>
      <c r="Y114" s="139"/>
      <c r="Z114" s="139"/>
      <c r="AA114" s="139"/>
      <c r="AB114" s="139"/>
      <c r="AC114" s="139"/>
      <c r="AD114" s="139"/>
    </row>
    <row r="115" spans="2:30" ht="19.2" customHeight="1" x14ac:dyDescent="0.3">
      <c r="B115" s="6"/>
      <c r="C115" s="5"/>
      <c r="D115" s="5"/>
      <c r="E115" s="5"/>
      <c r="F115" s="51">
        <v>3.5</v>
      </c>
      <c r="G115" s="46">
        <f t="shared" si="2"/>
        <v>6.4285714285714279E-2</v>
      </c>
      <c r="H115" s="5"/>
      <c r="I115" s="5"/>
      <c r="J115" s="5"/>
      <c r="K115" s="5"/>
      <c r="L115" s="5"/>
      <c r="M115" s="5"/>
      <c r="N115" s="5"/>
      <c r="O115" s="5"/>
      <c r="P115" s="7"/>
      <c r="Q115" s="139"/>
      <c r="R115" s="139"/>
      <c r="S115" s="139"/>
      <c r="T115" s="139"/>
      <c r="U115" s="143"/>
      <c r="V115" s="144"/>
      <c r="W115" s="144"/>
      <c r="X115" s="139"/>
      <c r="Y115" s="139"/>
      <c r="Z115" s="139"/>
      <c r="AA115" s="139"/>
      <c r="AB115" s="139"/>
      <c r="AC115" s="139"/>
      <c r="AD115" s="139"/>
    </row>
    <row r="116" spans="2:30" ht="19.2" customHeight="1" x14ac:dyDescent="0.3">
      <c r="B116" s="6"/>
      <c r="C116" s="5"/>
      <c r="D116" s="5"/>
      <c r="E116" s="5"/>
      <c r="F116" s="51">
        <v>3.75</v>
      </c>
      <c r="G116" s="46">
        <f t="shared" si="2"/>
        <v>5.9999999999999991E-2</v>
      </c>
      <c r="H116" s="5"/>
      <c r="I116" s="5"/>
      <c r="J116" s="5"/>
      <c r="K116" s="5"/>
      <c r="L116" s="5"/>
      <c r="M116" s="5"/>
      <c r="N116" s="5"/>
      <c r="O116" s="5"/>
      <c r="P116" s="7"/>
      <c r="Q116" s="139"/>
      <c r="R116" s="139"/>
      <c r="S116" s="139"/>
      <c r="T116" s="139"/>
      <c r="U116" s="143"/>
      <c r="V116" s="144"/>
      <c r="W116" s="144"/>
      <c r="X116" s="139"/>
      <c r="Y116" s="139"/>
      <c r="Z116" s="139"/>
      <c r="AA116" s="139"/>
      <c r="AB116" s="139"/>
      <c r="AC116" s="139"/>
      <c r="AD116" s="139"/>
    </row>
    <row r="117" spans="2:30" ht="19.2" customHeight="1" x14ac:dyDescent="0.3">
      <c r="B117" s="6"/>
      <c r="C117" s="5"/>
      <c r="D117" s="5"/>
      <c r="E117" s="5"/>
      <c r="F117" s="51">
        <v>4</v>
      </c>
      <c r="G117" s="46">
        <f t="shared" si="2"/>
        <v>5.6249999999999994E-2</v>
      </c>
      <c r="H117" s="5"/>
      <c r="I117" s="5"/>
      <c r="J117" s="5"/>
      <c r="K117" s="5"/>
      <c r="L117" s="5"/>
      <c r="M117" s="5"/>
      <c r="N117" s="5"/>
      <c r="O117" s="5"/>
      <c r="P117" s="7"/>
      <c r="Q117" s="139"/>
      <c r="R117" s="139"/>
      <c r="S117" s="139"/>
      <c r="T117" s="139"/>
      <c r="U117" s="143"/>
      <c r="V117" s="144"/>
      <c r="W117" s="144"/>
      <c r="X117" s="139"/>
      <c r="Y117" s="139"/>
      <c r="Z117" s="139"/>
      <c r="AA117" s="139"/>
      <c r="AB117" s="139"/>
      <c r="AC117" s="139"/>
      <c r="AD117" s="139"/>
    </row>
    <row r="118" spans="2:30" ht="19.2" customHeight="1" x14ac:dyDescent="0.3">
      <c r="B118" s="6"/>
      <c r="C118" s="5"/>
      <c r="D118" s="5"/>
      <c r="E118" s="5"/>
      <c r="F118" s="51">
        <v>4.25</v>
      </c>
      <c r="G118" s="46">
        <f t="shared" si="2"/>
        <v>5.2941176470588228E-2</v>
      </c>
      <c r="H118" s="5"/>
      <c r="I118" s="5"/>
      <c r="J118" s="5"/>
      <c r="K118" s="5"/>
      <c r="L118" s="5"/>
      <c r="M118" s="5"/>
      <c r="N118" s="5"/>
      <c r="O118" s="5"/>
      <c r="P118" s="7"/>
      <c r="Q118" s="139"/>
      <c r="R118" s="139"/>
      <c r="S118" s="139"/>
      <c r="T118" s="139"/>
      <c r="U118" s="143"/>
      <c r="V118" s="144"/>
      <c r="W118" s="144"/>
      <c r="X118" s="139"/>
      <c r="Y118" s="139"/>
      <c r="Z118" s="139"/>
      <c r="AA118" s="139"/>
      <c r="AB118" s="139"/>
      <c r="AC118" s="139"/>
      <c r="AD118" s="139"/>
    </row>
    <row r="119" spans="2:30" ht="19.2" customHeight="1" x14ac:dyDescent="0.3">
      <c r="B119" s="6"/>
      <c r="C119" s="5"/>
      <c r="D119" s="5"/>
      <c r="E119" s="5"/>
      <c r="F119" s="51">
        <v>4.5</v>
      </c>
      <c r="G119" s="46">
        <f t="shared" si="2"/>
        <v>4.9999999999999996E-2</v>
      </c>
      <c r="H119" s="5"/>
      <c r="I119" s="5"/>
      <c r="J119" s="5"/>
      <c r="K119" s="5"/>
      <c r="L119" s="5"/>
      <c r="M119" s="5"/>
      <c r="N119" s="5"/>
      <c r="O119" s="5"/>
      <c r="P119" s="7"/>
      <c r="Q119" s="139"/>
      <c r="R119" s="139"/>
      <c r="S119" s="139"/>
      <c r="T119" s="139"/>
      <c r="U119" s="143"/>
      <c r="V119" s="144"/>
      <c r="W119" s="144"/>
      <c r="X119" s="139"/>
      <c r="Y119" s="139"/>
      <c r="Z119" s="139"/>
      <c r="AA119" s="139"/>
      <c r="AB119" s="139"/>
      <c r="AC119" s="139"/>
      <c r="AD119" s="139"/>
    </row>
    <row r="120" spans="2:30" ht="19.2" customHeight="1" x14ac:dyDescent="0.3">
      <c r="B120" s="6"/>
      <c r="C120" s="5"/>
      <c r="D120" s="5"/>
      <c r="E120" s="5"/>
      <c r="F120" s="51">
        <v>4.75</v>
      </c>
      <c r="G120" s="46">
        <f t="shared" si="2"/>
        <v>4.7368421052631574E-2</v>
      </c>
      <c r="H120" s="5"/>
      <c r="I120" s="5"/>
      <c r="J120" s="5"/>
      <c r="K120" s="5"/>
      <c r="L120" s="5"/>
      <c r="M120" s="5"/>
      <c r="N120" s="5"/>
      <c r="O120" s="5"/>
      <c r="P120" s="7"/>
      <c r="Q120" s="139"/>
      <c r="R120" s="139"/>
      <c r="S120" s="139"/>
      <c r="T120" s="139"/>
      <c r="U120" s="143"/>
      <c r="V120" s="144"/>
      <c r="W120" s="144"/>
      <c r="X120" s="139"/>
      <c r="Y120" s="139"/>
      <c r="Z120" s="139"/>
      <c r="AA120" s="139"/>
      <c r="AB120" s="139"/>
      <c r="AC120" s="139"/>
      <c r="AD120" s="139"/>
    </row>
    <row r="121" spans="2:30" ht="19.2" customHeight="1" x14ac:dyDescent="0.3">
      <c r="B121" s="6"/>
      <c r="C121" s="5"/>
      <c r="D121" s="5"/>
      <c r="E121" s="5"/>
      <c r="F121" s="51">
        <v>4.8</v>
      </c>
      <c r="G121" s="46">
        <f t="shared" si="2"/>
        <v>4.6875E-2</v>
      </c>
      <c r="H121" s="5"/>
      <c r="I121" s="5"/>
      <c r="J121" s="5"/>
      <c r="K121" s="5"/>
      <c r="L121" s="5"/>
      <c r="M121" s="5"/>
      <c r="N121" s="5"/>
      <c r="O121" s="5"/>
      <c r="P121" s="7"/>
      <c r="Q121" s="139"/>
      <c r="R121" s="139"/>
      <c r="S121" s="139"/>
      <c r="T121" s="139"/>
      <c r="U121" s="143"/>
      <c r="V121" s="144"/>
      <c r="W121" s="144"/>
      <c r="X121" s="139"/>
      <c r="Y121" s="139"/>
      <c r="Z121" s="139"/>
      <c r="AA121" s="139"/>
      <c r="AB121" s="139"/>
      <c r="AC121" s="139"/>
      <c r="AD121" s="139"/>
    </row>
    <row r="122" spans="2:30" ht="19.2" customHeight="1" x14ac:dyDescent="0.3">
      <c r="B122" s="6"/>
      <c r="C122" s="5"/>
      <c r="D122" s="5"/>
      <c r="E122" s="5"/>
      <c r="F122" s="51">
        <v>5</v>
      </c>
      <c r="G122" s="46">
        <f t="shared" si="2"/>
        <v>4.4999999999999998E-2</v>
      </c>
      <c r="H122" s="5"/>
      <c r="I122" s="5"/>
      <c r="J122" s="5"/>
      <c r="K122" s="5"/>
      <c r="L122" s="5"/>
      <c r="M122" s="5"/>
      <c r="N122" s="5"/>
      <c r="O122" s="5"/>
      <c r="P122" s="7"/>
      <c r="Q122" s="139"/>
      <c r="R122" s="139"/>
      <c r="S122" s="139"/>
      <c r="T122" s="139"/>
      <c r="U122" s="143"/>
      <c r="V122" s="144"/>
      <c r="W122" s="144"/>
      <c r="X122" s="139"/>
      <c r="Y122" s="139"/>
      <c r="Z122" s="139"/>
      <c r="AA122" s="139"/>
      <c r="AB122" s="139"/>
      <c r="AC122" s="139"/>
      <c r="AD122" s="139"/>
    </row>
    <row r="123" spans="2:30" ht="19.2" customHeight="1" x14ac:dyDescent="0.3">
      <c r="B123" s="6"/>
      <c r="C123" s="5"/>
      <c r="D123" s="5"/>
      <c r="E123" s="5"/>
      <c r="F123" s="45">
        <v>5.25</v>
      </c>
      <c r="G123" s="46">
        <f t="shared" si="2"/>
        <v>4.2857142857142851E-2</v>
      </c>
      <c r="H123" s="5"/>
      <c r="I123" s="5"/>
      <c r="J123" s="5"/>
      <c r="K123" s="5"/>
      <c r="L123" s="5"/>
      <c r="M123" s="5"/>
      <c r="N123" s="5"/>
      <c r="O123" s="5"/>
      <c r="P123" s="7"/>
      <c r="Q123" s="139"/>
      <c r="R123" s="139"/>
      <c r="S123" s="139"/>
      <c r="T123" s="139"/>
      <c r="U123" s="143"/>
      <c r="V123" s="144"/>
      <c r="W123" s="144"/>
      <c r="X123" s="139"/>
      <c r="Y123" s="139"/>
      <c r="Z123" s="139"/>
      <c r="AA123" s="139"/>
      <c r="AB123" s="139"/>
      <c r="AC123" s="139"/>
      <c r="AD123" s="139"/>
    </row>
    <row r="124" spans="2:30" ht="19.2" customHeight="1" x14ac:dyDescent="0.3">
      <c r="B124" s="6"/>
      <c r="C124" s="5"/>
      <c r="D124" s="5"/>
      <c r="E124" s="5"/>
      <c r="F124" s="45">
        <v>5.5</v>
      </c>
      <c r="G124" s="46">
        <f t="shared" si="2"/>
        <v>4.0909090909090902E-2</v>
      </c>
      <c r="H124" s="5"/>
      <c r="I124" s="5"/>
      <c r="J124" s="5"/>
      <c r="K124" s="5"/>
      <c r="L124" s="5"/>
      <c r="M124" s="5"/>
      <c r="N124" s="5"/>
      <c r="O124" s="5"/>
      <c r="P124" s="7"/>
      <c r="Q124" s="139"/>
      <c r="R124" s="139"/>
      <c r="S124" s="139"/>
      <c r="T124" s="139"/>
      <c r="U124" s="143"/>
      <c r="V124" s="144"/>
      <c r="W124" s="144"/>
      <c r="X124" s="139"/>
      <c r="Y124" s="139"/>
      <c r="Z124" s="139"/>
      <c r="AA124" s="139"/>
      <c r="AB124" s="139"/>
      <c r="AC124" s="139"/>
      <c r="AD124" s="139"/>
    </row>
    <row r="125" spans="2:30" ht="19.2" customHeight="1" x14ac:dyDescent="0.3">
      <c r="B125" s="6"/>
      <c r="C125" s="5"/>
      <c r="D125" s="5"/>
      <c r="E125" s="5"/>
      <c r="F125" s="45">
        <v>5.75</v>
      </c>
      <c r="G125" s="46">
        <f t="shared" si="2"/>
        <v>3.9130434782608692E-2</v>
      </c>
      <c r="H125" s="5"/>
      <c r="I125" s="5"/>
      <c r="J125" s="5"/>
      <c r="K125" s="5"/>
      <c r="L125" s="5"/>
      <c r="M125" s="5"/>
      <c r="N125" s="5"/>
      <c r="O125" s="5"/>
      <c r="P125" s="7"/>
      <c r="Q125" s="139"/>
      <c r="R125" s="139"/>
      <c r="S125" s="139"/>
      <c r="T125" s="139"/>
      <c r="U125" s="143"/>
      <c r="V125" s="144"/>
      <c r="W125" s="144"/>
      <c r="X125" s="139"/>
      <c r="Y125" s="139"/>
      <c r="Z125" s="139"/>
      <c r="AA125" s="139"/>
      <c r="AB125" s="139"/>
      <c r="AC125" s="139"/>
      <c r="AD125" s="139"/>
    </row>
    <row r="126" spans="2:30" ht="19.2" customHeight="1" x14ac:dyDescent="0.3">
      <c r="B126" s="6"/>
      <c r="C126" s="5"/>
      <c r="D126" s="5"/>
      <c r="E126" s="5"/>
      <c r="F126" s="86">
        <v>6</v>
      </c>
      <c r="G126" s="46">
        <f t="shared" si="2"/>
        <v>3.7499999999999999E-2</v>
      </c>
      <c r="H126" s="5"/>
      <c r="I126" s="5"/>
      <c r="J126" s="5"/>
      <c r="K126" s="5"/>
      <c r="L126" s="5"/>
      <c r="M126" s="5"/>
      <c r="N126" s="5"/>
      <c r="O126" s="5"/>
      <c r="P126" s="7"/>
      <c r="Q126" s="139"/>
      <c r="R126" s="139"/>
      <c r="S126" s="139"/>
      <c r="T126" s="139"/>
      <c r="U126" s="143"/>
      <c r="V126" s="144"/>
      <c r="W126" s="144"/>
      <c r="X126" s="139"/>
      <c r="Y126" s="139"/>
      <c r="Z126" s="139"/>
      <c r="AA126" s="139"/>
      <c r="AB126" s="139"/>
      <c r="AC126" s="139"/>
      <c r="AD126" s="139"/>
    </row>
    <row r="127" spans="2:30" ht="19.2" customHeight="1" x14ac:dyDescent="0.3">
      <c r="B127" s="6"/>
      <c r="C127" s="5"/>
      <c r="D127" s="5"/>
      <c r="E127" s="5"/>
      <c r="F127" s="45">
        <v>6.25</v>
      </c>
      <c r="G127" s="46">
        <f>(1.5*$G$46*$D$86*$D$85)/(F127^2)</f>
        <v>3.4559999999999994E-2</v>
      </c>
      <c r="H127" s="5"/>
      <c r="I127" s="5"/>
      <c r="J127" s="5"/>
      <c r="K127" s="5"/>
      <c r="L127" s="5"/>
      <c r="M127" s="5"/>
      <c r="N127" s="5"/>
      <c r="O127" s="5"/>
      <c r="P127" s="7"/>
      <c r="Q127" s="139"/>
      <c r="R127" s="139"/>
      <c r="S127" s="139"/>
      <c r="T127" s="139"/>
      <c r="U127" s="143"/>
      <c r="V127" s="144"/>
      <c r="W127" s="144"/>
      <c r="X127" s="139"/>
      <c r="Y127" s="139"/>
      <c r="Z127" s="139"/>
      <c r="AA127" s="139"/>
      <c r="AB127" s="139"/>
      <c r="AC127" s="139"/>
      <c r="AD127" s="139"/>
    </row>
    <row r="128" spans="2:30" ht="19.2" customHeight="1" x14ac:dyDescent="0.3">
      <c r="B128" s="6"/>
      <c r="C128" s="5"/>
      <c r="D128" s="5"/>
      <c r="E128" s="5"/>
      <c r="F128" s="45">
        <v>6.5</v>
      </c>
      <c r="G128" s="46">
        <f t="shared" ref="G128:G130" si="3">(1.5*$G$46*$D$86*$D$85)/(F128^2)</f>
        <v>3.1952662721893489E-2</v>
      </c>
      <c r="H128" s="5"/>
      <c r="I128" s="5"/>
      <c r="J128" s="5"/>
      <c r="K128" s="5"/>
      <c r="L128" s="5"/>
      <c r="M128" s="5"/>
      <c r="N128" s="5"/>
      <c r="O128" s="5"/>
      <c r="P128" s="7"/>
      <c r="Q128" s="139"/>
      <c r="R128" s="139"/>
      <c r="S128" s="139"/>
      <c r="T128" s="139"/>
      <c r="U128" s="143"/>
      <c r="V128" s="144"/>
      <c r="W128" s="144"/>
      <c r="X128" s="139"/>
      <c r="Y128" s="139"/>
      <c r="Z128" s="139"/>
      <c r="AA128" s="139"/>
      <c r="AB128" s="139"/>
      <c r="AC128" s="139"/>
      <c r="AD128" s="139"/>
    </row>
    <row r="129" spans="2:30" ht="19.2" customHeight="1" x14ac:dyDescent="0.3">
      <c r="B129" s="6"/>
      <c r="C129" s="5"/>
      <c r="D129" s="5"/>
      <c r="E129" s="5"/>
      <c r="F129" s="45">
        <v>6.75</v>
      </c>
      <c r="G129" s="46">
        <f t="shared" si="3"/>
        <v>2.9629629629629627E-2</v>
      </c>
      <c r="H129" s="5"/>
      <c r="I129" s="5"/>
      <c r="J129" s="5"/>
      <c r="K129" s="5"/>
      <c r="L129" s="5"/>
      <c r="M129" s="5"/>
      <c r="N129" s="5"/>
      <c r="O129" s="5"/>
      <c r="P129" s="7"/>
      <c r="Q129" s="139"/>
      <c r="R129" s="139"/>
      <c r="S129" s="139"/>
      <c r="T129" s="139"/>
      <c r="U129" s="143"/>
      <c r="V129" s="144"/>
      <c r="W129" s="144"/>
      <c r="X129" s="139"/>
      <c r="Y129" s="139"/>
      <c r="Z129" s="139"/>
      <c r="AA129" s="139"/>
      <c r="AB129" s="139"/>
      <c r="AC129" s="139"/>
      <c r="AD129" s="139"/>
    </row>
    <row r="130" spans="2:30" ht="19.2" customHeight="1" x14ac:dyDescent="0.3">
      <c r="B130" s="6"/>
      <c r="C130" s="5"/>
      <c r="D130" s="5"/>
      <c r="E130" s="5"/>
      <c r="F130" s="45">
        <v>7</v>
      </c>
      <c r="G130" s="46">
        <f t="shared" si="3"/>
        <v>2.7551020408163263E-2</v>
      </c>
      <c r="H130" s="5"/>
      <c r="I130" s="5"/>
      <c r="J130" s="5"/>
      <c r="K130" s="5"/>
      <c r="L130" s="5"/>
      <c r="M130" s="5"/>
      <c r="N130" s="5"/>
      <c r="O130" s="5"/>
      <c r="P130" s="7"/>
      <c r="Q130" s="139"/>
      <c r="R130" s="139"/>
      <c r="S130" s="139"/>
      <c r="T130" s="139"/>
      <c r="U130" s="143"/>
      <c r="V130" s="144"/>
      <c r="W130" s="144"/>
      <c r="X130" s="139"/>
      <c r="Y130" s="139"/>
      <c r="Z130" s="139"/>
      <c r="AA130" s="139"/>
      <c r="AB130" s="139"/>
      <c r="AC130" s="139"/>
      <c r="AD130" s="139"/>
    </row>
    <row r="131" spans="2:30" ht="19.2" customHeight="1" x14ac:dyDescent="0.3">
      <c r="B131" s="6"/>
      <c r="C131" s="5"/>
      <c r="D131" s="5"/>
      <c r="E131" s="5"/>
      <c r="F131" s="45">
        <v>7.25</v>
      </c>
      <c r="G131" s="46">
        <f>(1.5*$G$46*$D$86*$D$85)/(F131^2)</f>
        <v>2.5683709869203326E-2</v>
      </c>
      <c r="H131" s="5"/>
      <c r="I131" s="5"/>
      <c r="J131" s="5"/>
      <c r="K131" s="5"/>
      <c r="L131" s="5"/>
      <c r="M131" s="5"/>
      <c r="N131" s="5"/>
      <c r="O131" s="5"/>
      <c r="P131" s="7"/>
      <c r="Q131" s="139"/>
      <c r="R131" s="139"/>
      <c r="S131" s="139"/>
      <c r="T131" s="139"/>
      <c r="U131" s="143"/>
      <c r="V131" s="144"/>
      <c r="W131" s="144"/>
      <c r="X131" s="139"/>
      <c r="Y131" s="139"/>
      <c r="Z131" s="139"/>
      <c r="AA131" s="139"/>
      <c r="AB131" s="139"/>
      <c r="AC131" s="139"/>
      <c r="AD131" s="139"/>
    </row>
    <row r="132" spans="2:30" x14ac:dyDescent="0.3">
      <c r="B132" s="6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7"/>
      <c r="Q132" s="139"/>
      <c r="R132" s="139"/>
      <c r="S132" s="139"/>
      <c r="T132" s="139"/>
      <c r="U132" s="139"/>
      <c r="V132" s="139"/>
      <c r="W132" s="139"/>
      <c r="X132" s="139"/>
      <c r="Y132" s="139"/>
      <c r="Z132" s="139"/>
      <c r="AA132" s="139"/>
      <c r="AB132" s="139"/>
      <c r="AC132" s="139"/>
      <c r="AD132" s="139"/>
    </row>
    <row r="133" spans="2:30" x14ac:dyDescent="0.3">
      <c r="B133" s="6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7"/>
      <c r="Q133" s="139"/>
      <c r="R133" s="139"/>
      <c r="S133" s="139"/>
      <c r="T133" s="139"/>
      <c r="U133" s="139"/>
      <c r="V133" s="139"/>
      <c r="W133" s="139"/>
      <c r="X133" s="139"/>
      <c r="Y133" s="139"/>
      <c r="Z133" s="139"/>
      <c r="AA133" s="139"/>
      <c r="AB133" s="139"/>
      <c r="AC133" s="139"/>
      <c r="AD133" s="139"/>
    </row>
    <row r="134" spans="2:30" x14ac:dyDescent="0.3">
      <c r="B134" s="6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7"/>
      <c r="Q134" s="139"/>
      <c r="R134" s="139"/>
      <c r="S134" s="139"/>
      <c r="T134" s="139"/>
      <c r="U134" s="139"/>
      <c r="V134" s="139"/>
      <c r="W134" s="139"/>
      <c r="X134" s="139"/>
      <c r="Y134" s="139"/>
      <c r="Z134" s="139"/>
      <c r="AA134" s="139"/>
      <c r="AB134" s="139"/>
      <c r="AC134" s="139"/>
      <c r="AD134" s="139"/>
    </row>
    <row r="135" spans="2:30" ht="6" customHeight="1" x14ac:dyDescent="0.3">
      <c r="B135" s="218"/>
      <c r="C135" s="218"/>
      <c r="D135" s="218"/>
      <c r="E135" s="218"/>
      <c r="F135" s="218"/>
      <c r="G135" s="218"/>
      <c r="H135" s="218"/>
      <c r="I135" s="218"/>
      <c r="J135" s="218"/>
      <c r="K135" s="218"/>
      <c r="L135" s="218"/>
      <c r="M135" s="218"/>
      <c r="N135" s="218"/>
      <c r="O135" s="218"/>
      <c r="P135" s="218"/>
      <c r="Q135" s="155"/>
      <c r="R135" s="155"/>
      <c r="S135" s="155"/>
      <c r="T135" s="155"/>
      <c r="U135" s="155"/>
      <c r="V135" s="155"/>
      <c r="W135" s="155"/>
      <c r="X135" s="155"/>
      <c r="Y135" s="155"/>
      <c r="Z135" s="155"/>
      <c r="AA135" s="155"/>
      <c r="AB135" s="155"/>
      <c r="AC135" s="155"/>
      <c r="AD135" s="155"/>
    </row>
    <row r="136" spans="2:30" x14ac:dyDescent="0.3">
      <c r="B136" s="6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7"/>
      <c r="Q136" s="139"/>
      <c r="R136" s="139"/>
      <c r="S136" s="139"/>
      <c r="T136" s="139"/>
      <c r="U136" s="139"/>
      <c r="V136" s="139"/>
      <c r="W136" s="139"/>
      <c r="X136" s="139"/>
      <c r="Y136" s="139"/>
      <c r="Z136" s="139"/>
      <c r="AA136" s="139"/>
      <c r="AB136" s="139"/>
      <c r="AC136" s="139"/>
      <c r="AD136" s="139"/>
    </row>
    <row r="137" spans="2:30" ht="18" customHeight="1" x14ac:dyDescent="0.3">
      <c r="B137" s="6"/>
      <c r="C137" s="5"/>
      <c r="D137" s="222" t="s">
        <v>187</v>
      </c>
      <c r="E137" s="223"/>
      <c r="F137" s="223"/>
      <c r="G137" s="223"/>
      <c r="H137" s="223"/>
      <c r="I137" s="223"/>
      <c r="J137" s="223"/>
      <c r="K137" s="223"/>
      <c r="L137" s="223"/>
      <c r="M137" s="223"/>
      <c r="N137" s="224"/>
      <c r="O137" s="5"/>
      <c r="P137" s="7"/>
      <c r="Q137" s="139"/>
      <c r="R137" s="139"/>
      <c r="S137" s="156"/>
      <c r="T137" s="156"/>
      <c r="U137" s="156"/>
      <c r="V137" s="156"/>
      <c r="W137" s="156"/>
      <c r="X137" s="156"/>
      <c r="Y137" s="156"/>
      <c r="Z137" s="156"/>
      <c r="AA137" s="156"/>
      <c r="AB137" s="156"/>
      <c r="AC137" s="156"/>
      <c r="AD137" s="139"/>
    </row>
    <row r="138" spans="2:30" ht="18" customHeight="1" x14ac:dyDescent="0.3">
      <c r="B138" s="6"/>
      <c r="C138" s="5"/>
      <c r="D138" s="225"/>
      <c r="E138" s="226"/>
      <c r="F138" s="226"/>
      <c r="G138" s="226"/>
      <c r="H138" s="226"/>
      <c r="I138" s="226"/>
      <c r="J138" s="226"/>
      <c r="K138" s="226"/>
      <c r="L138" s="226"/>
      <c r="M138" s="226"/>
      <c r="N138" s="227"/>
      <c r="O138" s="5"/>
      <c r="P138" s="7"/>
      <c r="Q138" s="139"/>
      <c r="R138" s="139"/>
      <c r="S138" s="156"/>
      <c r="T138" s="156"/>
      <c r="U138" s="156"/>
      <c r="V138" s="156"/>
      <c r="W138" s="156"/>
      <c r="X138" s="156"/>
      <c r="Y138" s="156"/>
      <c r="Z138" s="156"/>
      <c r="AA138" s="156"/>
      <c r="AB138" s="156"/>
      <c r="AC138" s="156"/>
      <c r="AD138" s="139"/>
    </row>
    <row r="139" spans="2:30" x14ac:dyDescent="0.3">
      <c r="B139" s="6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7"/>
      <c r="Q139" s="139"/>
      <c r="R139" s="139"/>
      <c r="S139" s="139"/>
      <c r="T139" s="139"/>
      <c r="U139" s="139"/>
      <c r="V139" s="139"/>
      <c r="W139" s="139"/>
      <c r="X139" s="139"/>
      <c r="Y139" s="139"/>
      <c r="Z139" s="139"/>
      <c r="AA139" s="139"/>
      <c r="AB139" s="139"/>
      <c r="AC139" s="139"/>
      <c r="AD139" s="139"/>
    </row>
    <row r="140" spans="2:30" x14ac:dyDescent="0.3">
      <c r="B140" s="6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7"/>
      <c r="Q140" s="139"/>
      <c r="R140" s="139"/>
      <c r="S140" s="139"/>
      <c r="T140" s="139"/>
      <c r="U140" s="139"/>
      <c r="V140" s="139"/>
      <c r="W140" s="139"/>
      <c r="X140" s="139"/>
      <c r="Y140" s="139"/>
      <c r="Z140" s="139"/>
      <c r="AA140" s="139"/>
      <c r="AB140" s="139"/>
      <c r="AC140" s="139"/>
      <c r="AD140" s="139"/>
    </row>
    <row r="141" spans="2:30" x14ac:dyDescent="0.3">
      <c r="B141" s="6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7"/>
      <c r="Q141" s="139"/>
      <c r="R141" s="139"/>
      <c r="S141" s="139"/>
      <c r="T141" s="139"/>
      <c r="U141" s="139"/>
      <c r="V141" s="139"/>
      <c r="W141" s="139"/>
      <c r="X141" s="139"/>
      <c r="Y141" s="139"/>
      <c r="Z141" s="139"/>
      <c r="AA141" s="139"/>
      <c r="AB141" s="139"/>
      <c r="AC141" s="139"/>
      <c r="AD141" s="139"/>
    </row>
    <row r="142" spans="2:30" ht="25.5" customHeight="1" x14ac:dyDescent="0.3">
      <c r="B142" s="6"/>
      <c r="C142" s="5"/>
      <c r="D142" s="132" t="s">
        <v>75</v>
      </c>
      <c r="E142" s="132" t="s">
        <v>76</v>
      </c>
      <c r="F142" s="132" t="s">
        <v>77</v>
      </c>
      <c r="G142" s="132" t="s">
        <v>78</v>
      </c>
      <c r="H142" s="132" t="s">
        <v>79</v>
      </c>
      <c r="I142" s="132" t="s">
        <v>80</v>
      </c>
      <c r="J142" s="132" t="s">
        <v>81</v>
      </c>
      <c r="K142" s="5"/>
      <c r="L142" s="5"/>
      <c r="M142" s="5"/>
      <c r="N142" s="5"/>
      <c r="O142" s="5"/>
      <c r="P142" s="7"/>
      <c r="Q142" s="139"/>
      <c r="R142" s="139"/>
      <c r="S142" s="148"/>
      <c r="T142" s="148"/>
      <c r="U142" s="148"/>
      <c r="V142" s="148"/>
      <c r="W142" s="148"/>
      <c r="X142" s="148"/>
      <c r="Y142" s="148"/>
      <c r="Z142" s="139"/>
      <c r="AA142" s="139"/>
      <c r="AB142" s="139"/>
      <c r="AC142" s="139"/>
      <c r="AD142" s="139"/>
    </row>
    <row r="143" spans="2:30" ht="18.600000000000001" customHeight="1" x14ac:dyDescent="0.3">
      <c r="B143" s="6"/>
      <c r="C143" s="5"/>
      <c r="D143" s="134" t="s">
        <v>82</v>
      </c>
      <c r="E143" s="38">
        <v>3.85</v>
      </c>
      <c r="F143" s="58">
        <f>$M$43</f>
        <v>50636.844900000004</v>
      </c>
      <c r="G143" s="59">
        <f>F143*E143^$C$107</f>
        <v>50636.844900000004</v>
      </c>
      <c r="H143" s="60">
        <f>G143/$G$144</f>
        <v>1</v>
      </c>
      <c r="I143" s="10">
        <f>H143*$D$88</f>
        <v>68.816532060586837</v>
      </c>
      <c r="J143" s="10">
        <f>I144</f>
        <v>68.816532060586837</v>
      </c>
      <c r="K143" s="5"/>
      <c r="L143" s="5"/>
      <c r="M143" s="5"/>
      <c r="N143" s="5"/>
      <c r="O143" s="5"/>
      <c r="P143" s="7"/>
      <c r="Q143" s="139"/>
      <c r="R143" s="139"/>
      <c r="S143" s="147"/>
      <c r="T143" s="149"/>
      <c r="U143" s="150"/>
      <c r="V143" s="151"/>
      <c r="W143" s="152"/>
      <c r="X143" s="153"/>
      <c r="Y143" s="153"/>
      <c r="Z143" s="139"/>
      <c r="AA143" s="139"/>
      <c r="AB143" s="139"/>
      <c r="AC143" s="139"/>
      <c r="AD143" s="139"/>
    </row>
    <row r="144" spans="2:30" ht="18.600000000000001" customHeight="1" x14ac:dyDescent="0.3">
      <c r="B144" s="6"/>
      <c r="C144" s="5"/>
      <c r="D144" s="61" t="s">
        <v>83</v>
      </c>
      <c r="E144" s="38">
        <f>SUM(E143)</f>
        <v>3.85</v>
      </c>
      <c r="F144" s="58">
        <f>SUM(F143:F143)</f>
        <v>50636.844900000004</v>
      </c>
      <c r="G144" s="59">
        <f>SUM(G143:G143)</f>
        <v>50636.844900000004</v>
      </c>
      <c r="H144" s="60">
        <f>SUM(H143:H143)</f>
        <v>1</v>
      </c>
      <c r="I144" s="10">
        <f>SUM(I143:I143)</f>
        <v>68.816532060586837</v>
      </c>
      <c r="J144" s="10">
        <f>SUM(J143:J143)</f>
        <v>68.816532060586837</v>
      </c>
      <c r="K144" s="5"/>
      <c r="L144" s="5"/>
      <c r="M144" s="5"/>
      <c r="N144" s="5"/>
      <c r="O144" s="5"/>
      <c r="P144" s="7"/>
      <c r="Q144" s="139"/>
      <c r="R144" s="139"/>
      <c r="S144" s="154"/>
      <c r="T144" s="149"/>
      <c r="U144" s="150"/>
      <c r="V144" s="151"/>
      <c r="W144" s="152"/>
      <c r="X144" s="153"/>
      <c r="Y144" s="153"/>
      <c r="Z144" s="139"/>
      <c r="AA144" s="139"/>
      <c r="AB144" s="139"/>
      <c r="AC144" s="139"/>
      <c r="AD144" s="139"/>
    </row>
    <row r="145" spans="2:30" x14ac:dyDescent="0.3">
      <c r="B145" s="6"/>
      <c r="C145" s="5"/>
      <c r="D145" s="5"/>
      <c r="E145" s="5">
        <f>E143*0.01</f>
        <v>3.85E-2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7"/>
      <c r="Q145" s="139"/>
      <c r="R145" s="139"/>
      <c r="S145" s="139"/>
      <c r="T145" s="139"/>
      <c r="U145" s="139"/>
      <c r="V145" s="139"/>
      <c r="W145" s="139"/>
      <c r="X145" s="139"/>
      <c r="Y145" s="139"/>
      <c r="Z145" s="139"/>
      <c r="AA145" s="139"/>
      <c r="AB145" s="139"/>
      <c r="AC145" s="139"/>
      <c r="AD145" s="139"/>
    </row>
    <row r="146" spans="2:30" x14ac:dyDescent="0.3">
      <c r="B146" s="6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7"/>
      <c r="Q146" s="139"/>
      <c r="R146" s="139"/>
      <c r="S146" s="139"/>
      <c r="T146" s="139"/>
      <c r="U146" s="139"/>
      <c r="V146" s="139"/>
      <c r="W146" s="139"/>
      <c r="X146" s="139"/>
      <c r="Y146" s="139"/>
      <c r="Z146" s="139"/>
      <c r="AA146" s="139"/>
      <c r="AB146" s="139"/>
      <c r="AC146" s="139"/>
      <c r="AD146" s="139"/>
    </row>
    <row r="147" spans="2:30" x14ac:dyDescent="0.3">
      <c r="B147" s="6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7"/>
      <c r="Q147" s="139"/>
      <c r="R147" s="139"/>
      <c r="S147" s="139"/>
      <c r="T147" s="139"/>
      <c r="U147" s="139"/>
      <c r="V147" s="139"/>
      <c r="W147" s="139"/>
      <c r="X147" s="139"/>
      <c r="Y147" s="139"/>
      <c r="Z147" s="139"/>
      <c r="AA147" s="139"/>
      <c r="AB147" s="139"/>
      <c r="AC147" s="139"/>
      <c r="AD147" s="139"/>
    </row>
    <row r="148" spans="2:30" x14ac:dyDescent="0.3">
      <c r="B148" s="6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7"/>
      <c r="Q148" s="139"/>
      <c r="R148" s="139"/>
      <c r="S148" s="139"/>
      <c r="T148" s="139"/>
      <c r="U148" s="139"/>
      <c r="V148" s="139"/>
      <c r="W148" s="139"/>
      <c r="X148" s="139"/>
      <c r="Y148" s="139"/>
      <c r="Z148" s="139"/>
      <c r="AA148" s="139"/>
      <c r="AB148" s="139"/>
      <c r="AC148" s="139"/>
      <c r="AD148" s="139"/>
    </row>
    <row r="149" spans="2:30" x14ac:dyDescent="0.3">
      <c r="B149" s="6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7"/>
      <c r="Q149" s="139"/>
      <c r="R149" s="139"/>
      <c r="S149" s="139"/>
      <c r="T149" s="139"/>
      <c r="U149" s="139"/>
      <c r="V149" s="139"/>
      <c r="W149" s="139"/>
      <c r="X149" s="139"/>
      <c r="Y149" s="139"/>
      <c r="Z149" s="139"/>
      <c r="AA149" s="139"/>
      <c r="AB149" s="139"/>
      <c r="AC149" s="139"/>
      <c r="AD149" s="139"/>
    </row>
    <row r="150" spans="2:30" x14ac:dyDescent="0.3">
      <c r="B150" s="6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7"/>
      <c r="Q150" s="139"/>
      <c r="R150" s="139"/>
      <c r="S150" s="139"/>
      <c r="T150" s="139"/>
      <c r="U150" s="139"/>
      <c r="V150" s="139"/>
      <c r="W150" s="139"/>
      <c r="X150" s="139"/>
      <c r="Y150" s="139"/>
      <c r="Z150" s="139"/>
      <c r="AA150" s="139"/>
      <c r="AB150" s="139"/>
      <c r="AC150" s="139"/>
      <c r="AD150" s="139"/>
    </row>
    <row r="151" spans="2:30" x14ac:dyDescent="0.3">
      <c r="B151" s="6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7"/>
      <c r="Q151" s="139"/>
      <c r="R151" s="139"/>
      <c r="S151" s="139"/>
      <c r="T151" s="139"/>
      <c r="U151" s="139"/>
      <c r="V151" s="139"/>
      <c r="W151" s="139"/>
      <c r="X151" s="139"/>
      <c r="Y151" s="139"/>
      <c r="Z151" s="139"/>
      <c r="AA151" s="139"/>
      <c r="AB151" s="139"/>
      <c r="AC151" s="139"/>
      <c r="AD151" s="139"/>
    </row>
    <row r="152" spans="2:30" x14ac:dyDescent="0.3">
      <c r="B152" s="6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7"/>
      <c r="Q152" s="139"/>
      <c r="R152" s="139"/>
      <c r="S152" s="139"/>
      <c r="T152" s="139"/>
      <c r="U152" s="139"/>
      <c r="V152" s="139"/>
      <c r="W152" s="139"/>
      <c r="X152" s="139"/>
      <c r="Y152" s="139"/>
      <c r="Z152" s="139"/>
      <c r="AA152" s="139"/>
      <c r="AB152" s="139"/>
      <c r="AC152" s="139"/>
      <c r="AD152" s="139"/>
    </row>
    <row r="153" spans="2:30" x14ac:dyDescent="0.3">
      <c r="B153" s="6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7"/>
      <c r="Q153" s="139"/>
      <c r="R153" s="139"/>
      <c r="S153" s="139"/>
      <c r="T153" s="139"/>
      <c r="U153" s="139"/>
      <c r="V153" s="139"/>
      <c r="W153" s="139"/>
      <c r="X153" s="139"/>
      <c r="Y153" s="139"/>
      <c r="Z153" s="139"/>
      <c r="AA153" s="139"/>
      <c r="AB153" s="139"/>
      <c r="AC153" s="139"/>
      <c r="AD153" s="139"/>
    </row>
    <row r="154" spans="2:30" x14ac:dyDescent="0.3">
      <c r="B154" s="6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7"/>
      <c r="Q154" s="139"/>
      <c r="R154" s="139"/>
      <c r="S154" s="139"/>
      <c r="T154" s="139"/>
      <c r="U154" s="139"/>
      <c r="V154" s="139"/>
      <c r="W154" s="139"/>
      <c r="X154" s="139"/>
      <c r="Y154" s="139"/>
      <c r="Z154" s="139"/>
      <c r="AA154" s="139"/>
      <c r="AB154" s="139"/>
      <c r="AC154" s="139"/>
      <c r="AD154" s="139"/>
    </row>
    <row r="155" spans="2:30" x14ac:dyDescent="0.3">
      <c r="B155" s="6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7"/>
      <c r="Q155" s="139"/>
      <c r="R155" s="139"/>
      <c r="S155" s="139"/>
      <c r="T155" s="139"/>
      <c r="U155" s="139"/>
      <c r="V155" s="139"/>
      <c r="W155" s="139"/>
      <c r="X155" s="139"/>
      <c r="Y155" s="139"/>
      <c r="Z155" s="139"/>
      <c r="AA155" s="139"/>
      <c r="AB155" s="139"/>
      <c r="AC155" s="139"/>
      <c r="AD155" s="139"/>
    </row>
    <row r="156" spans="2:30" x14ac:dyDescent="0.3">
      <c r="B156" s="6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7"/>
      <c r="Q156" s="139"/>
      <c r="R156" s="139"/>
      <c r="S156" s="139"/>
      <c r="T156" s="139"/>
      <c r="U156" s="139"/>
      <c r="V156" s="139"/>
      <c r="W156" s="139"/>
      <c r="X156" s="139"/>
      <c r="Y156" s="139"/>
      <c r="Z156" s="139"/>
      <c r="AA156" s="139"/>
      <c r="AB156" s="139"/>
      <c r="AC156" s="139"/>
      <c r="AD156" s="139"/>
    </row>
    <row r="157" spans="2:30" x14ac:dyDescent="0.3">
      <c r="B157" s="6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7"/>
      <c r="Q157" s="139"/>
      <c r="R157" s="139"/>
      <c r="S157" s="139"/>
      <c r="T157" s="139"/>
      <c r="U157" s="139"/>
      <c r="V157" s="139"/>
      <c r="W157" s="139"/>
      <c r="X157" s="139"/>
      <c r="Y157" s="139"/>
      <c r="Z157" s="139"/>
      <c r="AA157" s="139"/>
      <c r="AB157" s="139"/>
      <c r="AC157" s="139"/>
      <c r="AD157" s="139"/>
    </row>
    <row r="158" spans="2:30" x14ac:dyDescent="0.3">
      <c r="B158" s="6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7"/>
      <c r="Q158" s="139"/>
      <c r="R158" s="139"/>
      <c r="S158" s="139"/>
      <c r="T158" s="139"/>
      <c r="U158" s="139"/>
      <c r="V158" s="139"/>
      <c r="W158" s="139"/>
      <c r="X158" s="139"/>
      <c r="Y158" s="139"/>
      <c r="Z158" s="139"/>
      <c r="AA158" s="139"/>
      <c r="AB158" s="139"/>
      <c r="AC158" s="139"/>
      <c r="AD158" s="139"/>
    </row>
    <row r="159" spans="2:30" x14ac:dyDescent="0.3">
      <c r="B159" s="37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5"/>
      <c r="Q159" s="139"/>
      <c r="R159" s="139"/>
      <c r="S159" s="139"/>
      <c r="T159" s="139"/>
      <c r="U159" s="139"/>
      <c r="V159" s="139"/>
      <c r="W159" s="139"/>
      <c r="X159" s="139"/>
      <c r="Y159" s="139"/>
      <c r="Z159" s="139"/>
      <c r="AA159" s="139"/>
      <c r="AB159" s="139"/>
      <c r="AC159" s="139"/>
      <c r="AD159" s="139"/>
    </row>
    <row r="160" spans="2:30" ht="7.2" customHeight="1" x14ac:dyDescent="0.3">
      <c r="B160" s="219"/>
      <c r="C160" s="220"/>
      <c r="D160" s="220"/>
      <c r="E160" s="220"/>
      <c r="F160" s="220"/>
      <c r="G160" s="220"/>
      <c r="H160" s="220"/>
      <c r="I160" s="220"/>
      <c r="J160" s="220"/>
      <c r="K160" s="220"/>
      <c r="L160" s="220"/>
      <c r="M160" s="220"/>
      <c r="N160" s="220"/>
      <c r="O160" s="220"/>
      <c r="P160" s="221"/>
    </row>
    <row r="161" spans="2:16" x14ac:dyDescent="0.3">
      <c r="B161" s="6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7"/>
    </row>
    <row r="162" spans="2:16" x14ac:dyDescent="0.3">
      <c r="B162" s="6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7"/>
    </row>
    <row r="163" spans="2:16" ht="19.8" customHeight="1" x14ac:dyDescent="0.3">
      <c r="B163" s="6"/>
      <c r="C163" s="5"/>
      <c r="D163" s="327" t="s">
        <v>442</v>
      </c>
      <c r="E163" s="328"/>
      <c r="F163" s="329"/>
      <c r="G163" s="5"/>
      <c r="H163" s="5"/>
      <c r="I163" s="5"/>
      <c r="J163" s="5"/>
      <c r="K163" s="5"/>
      <c r="L163" s="5"/>
      <c r="M163" s="5"/>
      <c r="N163" s="5"/>
      <c r="O163" s="5"/>
      <c r="P163" s="7"/>
    </row>
    <row r="164" spans="2:16" ht="19.8" customHeight="1" x14ac:dyDescent="0.3">
      <c r="B164" s="6"/>
      <c r="C164" s="5"/>
      <c r="D164" s="330"/>
      <c r="E164" s="331"/>
      <c r="F164" s="332"/>
      <c r="G164" s="5"/>
      <c r="H164" s="5"/>
      <c r="I164" s="5"/>
      <c r="J164" s="5"/>
      <c r="K164" s="5"/>
      <c r="L164" s="5"/>
      <c r="M164" s="5"/>
      <c r="N164" s="5"/>
      <c r="O164" s="5"/>
      <c r="P164" s="7"/>
    </row>
    <row r="165" spans="2:16" x14ac:dyDescent="0.3">
      <c r="B165" s="6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7"/>
    </row>
    <row r="166" spans="2:16" x14ac:dyDescent="0.3">
      <c r="B166" s="6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7"/>
    </row>
    <row r="167" spans="2:16" x14ac:dyDescent="0.3">
      <c r="B167" s="6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7"/>
    </row>
    <row r="168" spans="2:16" ht="24" customHeight="1" x14ac:dyDescent="0.3">
      <c r="B168" s="6"/>
      <c r="C168" s="5"/>
      <c r="D168" s="176" t="s">
        <v>82</v>
      </c>
      <c r="E168" s="176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7"/>
    </row>
    <row r="169" spans="2:16" ht="19.2" customHeight="1" x14ac:dyDescent="0.3">
      <c r="B169" s="6"/>
      <c r="C169" s="5"/>
      <c r="D169" s="95" t="s">
        <v>112</v>
      </c>
      <c r="E169" s="95">
        <v>24.8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7"/>
    </row>
    <row r="170" spans="2:16" ht="19.2" customHeight="1" x14ac:dyDescent="0.3">
      <c r="B170" s="6"/>
      <c r="C170" s="5"/>
      <c r="D170" s="95" t="s">
        <v>113</v>
      </c>
      <c r="E170" s="95">
        <v>12.3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7"/>
    </row>
    <row r="171" spans="2:16" x14ac:dyDescent="0.3">
      <c r="B171" s="6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7"/>
    </row>
    <row r="172" spans="2:16" x14ac:dyDescent="0.3">
      <c r="B172" s="6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7"/>
    </row>
    <row r="173" spans="2:16" x14ac:dyDescent="0.3">
      <c r="B173" s="6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7"/>
    </row>
    <row r="174" spans="2:16" ht="24" customHeight="1" x14ac:dyDescent="0.3">
      <c r="B174" s="6"/>
      <c r="C174" s="5"/>
      <c r="D174" s="176" t="s">
        <v>117</v>
      </c>
      <c r="E174" s="176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7"/>
    </row>
    <row r="175" spans="2:16" ht="19.2" customHeight="1" x14ac:dyDescent="0.3">
      <c r="B175" s="6"/>
      <c r="C175" s="5"/>
      <c r="D175" s="95" t="s">
        <v>118</v>
      </c>
      <c r="E175" s="164">
        <f>I143</f>
        <v>68.816532060586837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7"/>
    </row>
    <row r="176" spans="2:16" ht="19.2" customHeight="1" x14ac:dyDescent="0.3">
      <c r="B176" s="6"/>
      <c r="C176" s="5"/>
      <c r="D176" s="95" t="s">
        <v>119</v>
      </c>
      <c r="E176" s="164">
        <f>E175</f>
        <v>68.816532060586837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7"/>
    </row>
    <row r="177" spans="2:16" ht="19.2" customHeight="1" x14ac:dyDescent="0.3">
      <c r="B177" s="6"/>
      <c r="C177" s="5"/>
      <c r="D177" s="95" t="s">
        <v>120</v>
      </c>
      <c r="E177" s="165">
        <f>E169*5%</f>
        <v>1.2400000000000002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7"/>
    </row>
    <row r="178" spans="2:16" ht="19.2" customHeight="1" x14ac:dyDescent="0.3">
      <c r="B178" s="6"/>
      <c r="C178" s="5"/>
      <c r="D178" s="95" t="s">
        <v>121</v>
      </c>
      <c r="E178" s="165">
        <f>E170*5%</f>
        <v>0.6150000000000001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7"/>
    </row>
    <row r="179" spans="2:16" ht="19.2" customHeight="1" x14ac:dyDescent="0.3">
      <c r="B179" s="6"/>
      <c r="C179" s="5"/>
      <c r="D179" s="95" t="s">
        <v>123</v>
      </c>
      <c r="E179" s="166">
        <f>E175*E178</f>
        <v>42.322167217260912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7"/>
    </row>
    <row r="180" spans="2:16" ht="19.2" customHeight="1" x14ac:dyDescent="0.3">
      <c r="B180" s="6"/>
      <c r="C180" s="5"/>
      <c r="D180" s="95" t="s">
        <v>125</v>
      </c>
      <c r="E180" s="166">
        <f>E176*E177</f>
        <v>85.332499755127699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7"/>
    </row>
    <row r="181" spans="2:16" x14ac:dyDescent="0.3">
      <c r="B181" s="6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7"/>
    </row>
    <row r="182" spans="2:16" x14ac:dyDescent="0.3">
      <c r="B182" s="6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7"/>
    </row>
    <row r="183" spans="2:16" x14ac:dyDescent="0.3">
      <c r="B183" s="6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7"/>
    </row>
    <row r="184" spans="2:16" ht="6" customHeight="1" x14ac:dyDescent="0.3">
      <c r="B184" s="219"/>
      <c r="C184" s="220"/>
      <c r="D184" s="220"/>
      <c r="E184" s="220"/>
      <c r="F184" s="220"/>
      <c r="G184" s="220"/>
      <c r="H184" s="220"/>
      <c r="I184" s="220"/>
      <c r="J184" s="220"/>
      <c r="K184" s="220"/>
      <c r="L184" s="220"/>
      <c r="M184" s="220"/>
      <c r="N184" s="220"/>
      <c r="O184" s="220"/>
      <c r="P184" s="221"/>
    </row>
    <row r="185" spans="2:16" x14ac:dyDescent="0.3">
      <c r="B185" s="6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7"/>
    </row>
    <row r="186" spans="2:16" x14ac:dyDescent="0.3">
      <c r="B186" s="6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7"/>
    </row>
    <row r="187" spans="2:16" x14ac:dyDescent="0.3">
      <c r="B187" s="6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7"/>
    </row>
    <row r="188" spans="2:16" x14ac:dyDescent="0.3">
      <c r="B188" s="6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7"/>
    </row>
    <row r="189" spans="2:16" x14ac:dyDescent="0.3">
      <c r="B189" s="6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7"/>
    </row>
    <row r="190" spans="2:16" x14ac:dyDescent="0.3">
      <c r="B190" s="6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7"/>
    </row>
    <row r="191" spans="2:16" x14ac:dyDescent="0.3">
      <c r="B191" s="6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7"/>
    </row>
    <row r="192" spans="2:16" x14ac:dyDescent="0.3">
      <c r="B192" s="6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7"/>
    </row>
    <row r="193" spans="2:16" x14ac:dyDescent="0.3">
      <c r="B193" s="6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7"/>
    </row>
    <row r="194" spans="2:16" x14ac:dyDescent="0.3">
      <c r="B194" s="6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7"/>
    </row>
    <row r="195" spans="2:16" x14ac:dyDescent="0.3">
      <c r="B195" s="6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7"/>
    </row>
    <row r="196" spans="2:16" x14ac:dyDescent="0.3">
      <c r="B196" s="6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7"/>
    </row>
    <row r="197" spans="2:16" x14ac:dyDescent="0.3">
      <c r="B197" s="6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7"/>
    </row>
    <row r="198" spans="2:16" x14ac:dyDescent="0.3">
      <c r="B198" s="6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7"/>
    </row>
    <row r="199" spans="2:16" x14ac:dyDescent="0.3">
      <c r="B199" s="6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7"/>
    </row>
    <row r="200" spans="2:16" x14ac:dyDescent="0.3">
      <c r="B200" s="6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7"/>
    </row>
    <row r="201" spans="2:16" x14ac:dyDescent="0.3">
      <c r="B201" s="94"/>
      <c r="C201" s="123"/>
      <c r="D201" s="123"/>
      <c r="E201" s="123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69"/>
    </row>
    <row r="202" spans="2:16" x14ac:dyDescent="0.3">
      <c r="B202" s="94"/>
      <c r="C202" s="123"/>
      <c r="D202" s="123"/>
      <c r="E202" s="123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69"/>
    </row>
    <row r="203" spans="2:16" x14ac:dyDescent="0.3">
      <c r="B203" s="94"/>
      <c r="C203" s="123"/>
      <c r="D203" s="123"/>
      <c r="E203" s="123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69"/>
    </row>
    <row r="204" spans="2:16" x14ac:dyDescent="0.3">
      <c r="B204" s="94"/>
      <c r="C204" s="123"/>
      <c r="D204" s="123"/>
      <c r="E204" s="123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69"/>
    </row>
    <row r="205" spans="2:16" x14ac:dyDescent="0.3">
      <c r="B205" s="94"/>
      <c r="C205" s="123"/>
      <c r="D205" s="123"/>
      <c r="E205" s="123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69"/>
    </row>
    <row r="206" spans="2:16" x14ac:dyDescent="0.3">
      <c r="B206" s="94"/>
      <c r="C206" s="123"/>
      <c r="D206" s="123"/>
      <c r="E206" s="123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69"/>
    </row>
    <row r="207" spans="2:16" x14ac:dyDescent="0.3">
      <c r="B207" s="168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  <c r="O207" s="167"/>
      <c r="P207" s="170"/>
    </row>
    <row r="208" spans="2:16" x14ac:dyDescent="0.3">
      <c r="B208" s="94"/>
      <c r="C208" s="123"/>
      <c r="D208" s="123"/>
      <c r="E208" s="123"/>
      <c r="F208" s="123"/>
      <c r="G208" s="123"/>
      <c r="H208" s="123"/>
      <c r="I208" s="123"/>
      <c r="J208" s="123"/>
      <c r="K208" s="123"/>
      <c r="L208" s="123"/>
      <c r="M208" s="123"/>
      <c r="N208" s="123"/>
      <c r="O208" s="123"/>
      <c r="P208" s="169"/>
    </row>
    <row r="209" spans="2:16" x14ac:dyDescent="0.3">
      <c r="B209" s="94"/>
      <c r="C209" s="123"/>
      <c r="D209" s="123"/>
      <c r="E209" s="123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69"/>
    </row>
    <row r="210" spans="2:16" x14ac:dyDescent="0.3">
      <c r="B210" s="94"/>
      <c r="C210" s="123"/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69"/>
    </row>
    <row r="211" spans="2:16" x14ac:dyDescent="0.3">
      <c r="B211" s="94"/>
      <c r="C211" s="123"/>
      <c r="D211" s="123"/>
      <c r="E211" s="123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69"/>
    </row>
    <row r="212" spans="2:16" x14ac:dyDescent="0.3">
      <c r="B212" s="94"/>
      <c r="C212" s="123"/>
      <c r="D212" s="123"/>
      <c r="E212" s="123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69"/>
    </row>
    <row r="213" spans="2:16" x14ac:dyDescent="0.3">
      <c r="B213" s="94"/>
      <c r="C213" s="123"/>
      <c r="D213" s="123"/>
      <c r="E213" s="123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69"/>
    </row>
    <row r="214" spans="2:16" x14ac:dyDescent="0.3">
      <c r="B214" s="94"/>
      <c r="C214" s="123"/>
      <c r="D214" s="123"/>
      <c r="E214" s="123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69"/>
    </row>
    <row r="215" spans="2:16" x14ac:dyDescent="0.3">
      <c r="B215" s="94"/>
      <c r="C215" s="123"/>
      <c r="D215" s="123"/>
      <c r="E215" s="123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69"/>
    </row>
    <row r="216" spans="2:16" x14ac:dyDescent="0.3">
      <c r="B216" s="94"/>
      <c r="C216" s="123"/>
      <c r="D216" s="123"/>
      <c r="E216" s="123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69"/>
    </row>
    <row r="217" spans="2:16" x14ac:dyDescent="0.3">
      <c r="B217" s="94"/>
      <c r="C217" s="123"/>
      <c r="D217" s="123"/>
      <c r="E217" s="123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69"/>
    </row>
    <row r="218" spans="2:16" x14ac:dyDescent="0.3">
      <c r="B218" s="94"/>
      <c r="C218" s="123"/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69"/>
    </row>
    <row r="219" spans="2:16" x14ac:dyDescent="0.3">
      <c r="B219" s="94"/>
      <c r="C219" s="123"/>
      <c r="D219" s="123"/>
      <c r="E219" s="123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69"/>
    </row>
    <row r="220" spans="2:16" x14ac:dyDescent="0.3">
      <c r="B220" s="94"/>
      <c r="C220" s="123"/>
      <c r="D220" s="123"/>
      <c r="E220" s="123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69"/>
    </row>
    <row r="221" spans="2:16" x14ac:dyDescent="0.3">
      <c r="B221" s="94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69"/>
    </row>
    <row r="222" spans="2:16" x14ac:dyDescent="0.3">
      <c r="B222" s="94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69"/>
    </row>
    <row r="223" spans="2:16" x14ac:dyDescent="0.3">
      <c r="B223" s="94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69"/>
    </row>
    <row r="224" spans="2:16" x14ac:dyDescent="0.3">
      <c r="B224" s="94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69"/>
    </row>
    <row r="225" spans="2:16" x14ac:dyDescent="0.3">
      <c r="B225" s="94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3"/>
      <c r="O225" s="123"/>
      <c r="P225" s="169"/>
    </row>
    <row r="226" spans="2:16" x14ac:dyDescent="0.3">
      <c r="B226" s="94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3"/>
      <c r="O226" s="123"/>
      <c r="P226" s="169"/>
    </row>
    <row r="227" spans="2:16" x14ac:dyDescent="0.3">
      <c r="B227" s="94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69"/>
    </row>
    <row r="228" spans="2:16" x14ac:dyDescent="0.3">
      <c r="B228" s="94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69"/>
    </row>
    <row r="229" spans="2:16" x14ac:dyDescent="0.3">
      <c r="B229" s="94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69"/>
    </row>
    <row r="230" spans="2:16" x14ac:dyDescent="0.3">
      <c r="B230" s="94"/>
      <c r="C230" s="123"/>
      <c r="D230" s="123"/>
      <c r="E230" s="123"/>
      <c r="F230" s="123"/>
      <c r="G230" s="123"/>
      <c r="H230" s="123"/>
      <c r="I230" s="123"/>
      <c r="J230" s="123"/>
      <c r="K230" s="123"/>
      <c r="L230" s="123"/>
      <c r="M230" s="123"/>
      <c r="N230" s="123"/>
      <c r="O230" s="123"/>
      <c r="P230" s="169"/>
    </row>
    <row r="231" spans="2:16" x14ac:dyDescent="0.3">
      <c r="B231" s="94"/>
      <c r="C231" s="123"/>
      <c r="D231" s="123"/>
      <c r="E231" s="123"/>
      <c r="F231" s="123"/>
      <c r="G231" s="123"/>
      <c r="H231" s="123"/>
      <c r="I231" s="123"/>
      <c r="J231" s="123"/>
      <c r="K231" s="123"/>
      <c r="L231" s="123"/>
      <c r="M231" s="123"/>
      <c r="N231" s="123"/>
      <c r="O231" s="123"/>
      <c r="P231" s="169"/>
    </row>
    <row r="232" spans="2:16" x14ac:dyDescent="0.3">
      <c r="B232" s="94"/>
      <c r="C232" s="123"/>
      <c r="D232" s="123"/>
      <c r="E232" s="123"/>
      <c r="F232" s="123"/>
      <c r="G232" s="123"/>
      <c r="H232" s="123"/>
      <c r="I232" s="123"/>
      <c r="J232" s="123"/>
      <c r="K232" s="123"/>
      <c r="L232" s="123"/>
      <c r="M232" s="123"/>
      <c r="N232" s="123"/>
      <c r="O232" s="123"/>
      <c r="P232" s="169"/>
    </row>
    <row r="233" spans="2:16" x14ac:dyDescent="0.3">
      <c r="B233" s="168"/>
      <c r="C233" s="167"/>
      <c r="D233" s="167"/>
      <c r="E233" s="167"/>
      <c r="F233" s="167"/>
      <c r="G233" s="167"/>
      <c r="H233" s="167"/>
      <c r="I233" s="167"/>
      <c r="J233" s="167"/>
      <c r="K233" s="167"/>
      <c r="L233" s="167"/>
      <c r="M233" s="167"/>
      <c r="N233" s="167"/>
      <c r="O233" s="167"/>
      <c r="P233" s="170"/>
    </row>
  </sheetData>
  <mergeCells count="87">
    <mergeCell ref="D4:N5"/>
    <mergeCell ref="D9:N10"/>
    <mergeCell ref="D11:H11"/>
    <mergeCell ref="I11:J11"/>
    <mergeCell ref="K11:L11"/>
    <mergeCell ref="M11:N11"/>
    <mergeCell ref="D15:H17"/>
    <mergeCell ref="I15:J17"/>
    <mergeCell ref="K15:L17"/>
    <mergeCell ref="M15:N17"/>
    <mergeCell ref="D18:H19"/>
    <mergeCell ref="I18:J19"/>
    <mergeCell ref="K18:L19"/>
    <mergeCell ref="M18:N19"/>
    <mergeCell ref="D12:H12"/>
    <mergeCell ref="I12:J12"/>
    <mergeCell ref="K12:L12"/>
    <mergeCell ref="M12:N12"/>
    <mergeCell ref="D13:H14"/>
    <mergeCell ref="I13:J14"/>
    <mergeCell ref="K13:L14"/>
    <mergeCell ref="M13:N14"/>
    <mergeCell ref="D24:H25"/>
    <mergeCell ref="I24:J25"/>
    <mergeCell ref="K24:L25"/>
    <mergeCell ref="M24:N25"/>
    <mergeCell ref="D26:H27"/>
    <mergeCell ref="I26:J27"/>
    <mergeCell ref="K26:L27"/>
    <mergeCell ref="M26:N27"/>
    <mergeCell ref="D20:H20"/>
    <mergeCell ref="I20:J20"/>
    <mergeCell ref="K20:L20"/>
    <mergeCell ref="M20:N20"/>
    <mergeCell ref="D21:H23"/>
    <mergeCell ref="I21:J23"/>
    <mergeCell ref="K21:L23"/>
    <mergeCell ref="M21:N23"/>
    <mergeCell ref="D39:F39"/>
    <mergeCell ref="G39:H39"/>
    <mergeCell ref="D40:F40"/>
    <mergeCell ref="G40:H40"/>
    <mergeCell ref="D41:F41"/>
    <mergeCell ref="G41:H41"/>
    <mergeCell ref="K28:L29"/>
    <mergeCell ref="M28:N29"/>
    <mergeCell ref="C34:O35"/>
    <mergeCell ref="D38:H38"/>
    <mergeCell ref="J38:N38"/>
    <mergeCell ref="D47:F47"/>
    <mergeCell ref="G47:H47"/>
    <mergeCell ref="D48:F48"/>
    <mergeCell ref="G48:H48"/>
    <mergeCell ref="M41:N42"/>
    <mergeCell ref="D42:F42"/>
    <mergeCell ref="G42:H42"/>
    <mergeCell ref="J41:L42"/>
    <mergeCell ref="D43:F43"/>
    <mergeCell ref="G43:H43"/>
    <mergeCell ref="J43:L46"/>
    <mergeCell ref="M43:N44"/>
    <mergeCell ref="D44:F44"/>
    <mergeCell ref="G44:H44"/>
    <mergeCell ref="D45:F45"/>
    <mergeCell ref="G45:H45"/>
    <mergeCell ref="M45:N46"/>
    <mergeCell ref="D46:F46"/>
    <mergeCell ref="G46:H46"/>
    <mergeCell ref="B76:P76"/>
    <mergeCell ref="C78:O79"/>
    <mergeCell ref="C49:G50"/>
    <mergeCell ref="B52:P52"/>
    <mergeCell ref="Q52:AD75"/>
    <mergeCell ref="C54:G55"/>
    <mergeCell ref="D63:E65"/>
    <mergeCell ref="D66:E66"/>
    <mergeCell ref="D69:E69"/>
    <mergeCell ref="D70:E70"/>
    <mergeCell ref="D71:E71"/>
    <mergeCell ref="D72:E72"/>
    <mergeCell ref="B135:P135"/>
    <mergeCell ref="D137:N138"/>
    <mergeCell ref="B160:P160"/>
    <mergeCell ref="B184:P184"/>
    <mergeCell ref="D163:F164"/>
    <mergeCell ref="D168:E168"/>
    <mergeCell ref="D174:E174"/>
  </mergeCells>
  <conditionalFormatting sqref="D71">
    <cfRule type="containsText" dxfId="60" priority="5" operator="containsText" text="SI CUMPLE">
      <formula>NOT(ISERROR(SEARCH("SI CUMPLE",D71)))</formula>
    </cfRule>
    <cfRule type="containsText" dxfId="59" priority="6" operator="containsText" text="NO CUMPLE">
      <formula>NOT(ISERROR(SEARCH("NO CUMPLE",D71)))</formula>
    </cfRule>
  </conditionalFormatting>
  <pageMargins left="0.7" right="0.7" top="0.75" bottom="0.75" header="0.3" footer="0.3"/>
  <pageSetup orientation="portrait" horizontalDpi="4294967293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4A21F-D70A-43B0-B6A8-07EDA24A81F1}">
  <dimension ref="B5:Y75"/>
  <sheetViews>
    <sheetView workbookViewId="0">
      <selection activeCell="B5" sqref="B5:I17"/>
    </sheetView>
  </sheetViews>
  <sheetFormatPr baseColWidth="10" defaultRowHeight="14.4" x14ac:dyDescent="0.3"/>
  <cols>
    <col min="3" max="3" width="14" customWidth="1"/>
    <col min="4" max="6" width="17.44140625" customWidth="1"/>
    <col min="7" max="8" width="13.109375" customWidth="1"/>
    <col min="9" max="9" width="15.21875" customWidth="1"/>
    <col min="11" max="13" width="14.44140625" customWidth="1"/>
    <col min="14" max="14" width="7.77734375" customWidth="1"/>
    <col min="15" max="15" width="14.21875" customWidth="1"/>
    <col min="16" max="16" width="14.44140625" customWidth="1"/>
    <col min="17" max="17" width="13.6640625" customWidth="1"/>
    <col min="18" max="18" width="7.77734375" customWidth="1"/>
    <col min="19" max="19" width="13.88671875" customWidth="1"/>
    <col min="20" max="20" width="15.109375" customWidth="1"/>
    <col min="21" max="21" width="13.88671875" customWidth="1"/>
    <col min="22" max="22" width="7.77734375" customWidth="1"/>
    <col min="23" max="23" width="13.6640625" customWidth="1"/>
    <col min="24" max="24" width="14.77734375" customWidth="1"/>
    <col min="25" max="25" width="13.33203125" customWidth="1"/>
    <col min="26" max="16382" width="0" hidden="1" customWidth="1"/>
  </cols>
  <sheetData>
    <row r="5" spans="2:25" ht="34.799999999999997" customHeight="1" x14ac:dyDescent="0.3">
      <c r="B5" s="137" t="s">
        <v>143</v>
      </c>
      <c r="C5" s="137" t="s">
        <v>144</v>
      </c>
      <c r="D5" s="137" t="s">
        <v>145</v>
      </c>
      <c r="E5" s="137" t="s">
        <v>146</v>
      </c>
      <c r="F5" s="137" t="s">
        <v>147</v>
      </c>
      <c r="G5" s="137" t="s">
        <v>148</v>
      </c>
      <c r="H5" s="137" t="s">
        <v>149</v>
      </c>
      <c r="I5" s="137" t="s">
        <v>150</v>
      </c>
    </row>
    <row r="6" spans="2:25" ht="18" customHeight="1" x14ac:dyDescent="0.3">
      <c r="B6" s="98">
        <v>3</v>
      </c>
      <c r="C6" s="98" t="s">
        <v>118</v>
      </c>
      <c r="D6" s="105">
        <f>ABS(L10)</f>
        <v>9.6000000000000002E-2</v>
      </c>
      <c r="E6" s="105">
        <f>ABS(M10)</f>
        <v>2E-3</v>
      </c>
      <c r="F6" s="105">
        <f>SQRT((D6^2)+(E6^2))</f>
        <v>9.6020831073262439E-2</v>
      </c>
      <c r="G6" s="106">
        <v>3</v>
      </c>
      <c r="H6" s="107">
        <f>(G6*0.004)*100</f>
        <v>1.2</v>
      </c>
      <c r="I6" s="108" t="str">
        <f>IF(F6&lt;=H6,"SI CUMPLE","NO CUMPLE")</f>
        <v>SI CUMPLE</v>
      </c>
      <c r="K6" s="216" t="s">
        <v>151</v>
      </c>
      <c r="L6" s="216"/>
      <c r="M6" s="216"/>
      <c r="O6" s="216" t="s">
        <v>152</v>
      </c>
      <c r="P6" s="216"/>
      <c r="Q6" s="216"/>
      <c r="S6" s="216" t="s">
        <v>153</v>
      </c>
      <c r="T6" s="216"/>
      <c r="U6" s="216"/>
      <c r="W6" s="216" t="s">
        <v>154</v>
      </c>
      <c r="X6" s="216"/>
      <c r="Y6" s="216"/>
    </row>
    <row r="7" spans="2:25" ht="18" customHeight="1" x14ac:dyDescent="0.3">
      <c r="B7" s="98">
        <v>3</v>
      </c>
      <c r="C7" s="98" t="s">
        <v>119</v>
      </c>
      <c r="D7" s="105">
        <f>ABS(P10)</f>
        <v>4.0000000000000001E-3</v>
      </c>
      <c r="E7" s="105">
        <f>ABS(Q10)</f>
        <v>9.8000000000000004E-2</v>
      </c>
      <c r="F7" s="105">
        <f>SQRT((D7^2)+(E7^2))</f>
        <v>9.8081598681913837E-2</v>
      </c>
      <c r="G7" s="106">
        <v>3</v>
      </c>
      <c r="H7" s="107">
        <f t="shared" ref="H7:H17" si="0">(G7*0.004)*100</f>
        <v>1.2</v>
      </c>
      <c r="I7" s="108" t="str">
        <f t="shared" ref="I7:I17" si="1">IF(F7&lt;=H7,"SI CUMPLE","NO CUMPLE")</f>
        <v>SI CUMPLE</v>
      </c>
      <c r="K7" s="136" t="s">
        <v>155</v>
      </c>
      <c r="L7" s="136" t="s">
        <v>156</v>
      </c>
      <c r="M7" s="136" t="s">
        <v>157</v>
      </c>
      <c r="O7" s="136" t="s">
        <v>155</v>
      </c>
      <c r="P7" s="136" t="s">
        <v>156</v>
      </c>
      <c r="Q7" s="136" t="s">
        <v>157</v>
      </c>
      <c r="S7" s="136" t="s">
        <v>155</v>
      </c>
      <c r="T7" s="136" t="s">
        <v>156</v>
      </c>
      <c r="U7" s="136" t="s">
        <v>157</v>
      </c>
      <c r="W7" s="136" t="s">
        <v>155</v>
      </c>
      <c r="X7" s="136" t="s">
        <v>156</v>
      </c>
      <c r="Y7" s="136" t="s">
        <v>157</v>
      </c>
    </row>
    <row r="8" spans="2:25" ht="18" customHeight="1" x14ac:dyDescent="0.3">
      <c r="B8" s="98">
        <v>13</v>
      </c>
      <c r="C8" s="98" t="s">
        <v>123</v>
      </c>
      <c r="D8" s="105">
        <f>ABS(T20)</f>
        <v>3.0000000000000001E-3</v>
      </c>
      <c r="E8" s="105">
        <f>ABS(U20)</f>
        <v>0.01</v>
      </c>
      <c r="F8" s="105">
        <f>SQRT((D8^2)+(E8^2))</f>
        <v>1.0440306508910551E-2</v>
      </c>
      <c r="G8" s="106">
        <v>3</v>
      </c>
      <c r="H8" s="107">
        <f t="shared" si="0"/>
        <v>1.2</v>
      </c>
      <c r="I8" s="108" t="str">
        <f t="shared" si="1"/>
        <v>SI CUMPLE</v>
      </c>
      <c r="K8" s="98" t="s">
        <v>193</v>
      </c>
      <c r="L8" s="98">
        <v>9.6000000000000002E-2</v>
      </c>
      <c r="M8" s="98">
        <v>0</v>
      </c>
      <c r="O8" s="98" t="s">
        <v>211</v>
      </c>
      <c r="P8" s="98">
        <v>-4.0000000000000001E-3</v>
      </c>
      <c r="Q8" s="98">
        <v>9.2999999999999999E-2</v>
      </c>
      <c r="S8" s="98" t="s">
        <v>229</v>
      </c>
      <c r="T8" s="98">
        <v>-5.0000000000000001E-3</v>
      </c>
      <c r="U8" s="98">
        <v>-1E-3</v>
      </c>
      <c r="W8" s="98" t="s">
        <v>247</v>
      </c>
      <c r="X8" s="98">
        <v>-0.01</v>
      </c>
      <c r="Y8" s="98">
        <v>-1E-3</v>
      </c>
    </row>
    <row r="9" spans="2:25" ht="18" customHeight="1" x14ac:dyDescent="0.3">
      <c r="B9" s="98">
        <v>13</v>
      </c>
      <c r="C9" s="98" t="s">
        <v>125</v>
      </c>
      <c r="D9" s="105">
        <f>ABS(X20)</f>
        <v>6.0000000000000001E-3</v>
      </c>
      <c r="E9" s="105">
        <f>ABS(Y20)</f>
        <v>0.02</v>
      </c>
      <c r="F9" s="105">
        <f t="shared" ref="F9:F16" si="2">SQRT((D9^2)+(E9^2))</f>
        <v>2.0880613017821101E-2</v>
      </c>
      <c r="G9" s="106">
        <v>3</v>
      </c>
      <c r="H9" s="107">
        <f t="shared" si="0"/>
        <v>1.2</v>
      </c>
      <c r="I9" s="108" t="str">
        <f t="shared" si="1"/>
        <v>SI CUMPLE</v>
      </c>
      <c r="K9" s="98" t="s">
        <v>194</v>
      </c>
      <c r="L9" s="98">
        <v>9.6000000000000002E-2</v>
      </c>
      <c r="M9" s="98">
        <v>-1E-3</v>
      </c>
      <c r="O9" s="98" t="s">
        <v>212</v>
      </c>
      <c r="P9" s="98">
        <v>-4.0000000000000001E-3</v>
      </c>
      <c r="Q9" s="98">
        <v>9.5000000000000001E-2</v>
      </c>
      <c r="S9" s="98" t="s">
        <v>230</v>
      </c>
      <c r="T9" s="98">
        <v>-5.0000000000000001E-3</v>
      </c>
      <c r="U9" s="98">
        <v>3.0000000000000001E-3</v>
      </c>
      <c r="W9" s="98" t="s">
        <v>248</v>
      </c>
      <c r="X9" s="98">
        <v>-0.01</v>
      </c>
      <c r="Y9" s="98">
        <v>6.0000000000000001E-3</v>
      </c>
    </row>
    <row r="10" spans="2:25" ht="18" customHeight="1" x14ac:dyDescent="0.3">
      <c r="B10" s="98">
        <v>13</v>
      </c>
      <c r="C10" s="102" t="s">
        <v>129</v>
      </c>
      <c r="D10" s="105">
        <f>ABS(L45)</f>
        <v>9.7000000000000003E-2</v>
      </c>
      <c r="E10" s="105">
        <f>ABS(M45)</f>
        <v>7.0000000000000001E-3</v>
      </c>
      <c r="F10" s="105">
        <f t="shared" si="2"/>
        <v>9.725224933131367E-2</v>
      </c>
      <c r="G10" s="106">
        <v>3</v>
      </c>
      <c r="H10" s="107">
        <f t="shared" si="0"/>
        <v>1.2</v>
      </c>
      <c r="I10" s="108" t="str">
        <f t="shared" si="1"/>
        <v>SI CUMPLE</v>
      </c>
      <c r="K10" s="109" t="s">
        <v>195</v>
      </c>
      <c r="L10" s="109">
        <v>9.6000000000000002E-2</v>
      </c>
      <c r="M10" s="109">
        <v>-2E-3</v>
      </c>
      <c r="O10" s="109" t="s">
        <v>213</v>
      </c>
      <c r="P10" s="109">
        <v>-4.0000000000000001E-3</v>
      </c>
      <c r="Q10" s="109">
        <v>9.8000000000000004E-2</v>
      </c>
      <c r="S10" s="98" t="s">
        <v>231</v>
      </c>
      <c r="T10" s="98">
        <v>-5.0000000000000001E-3</v>
      </c>
      <c r="U10" s="98">
        <v>7.0000000000000001E-3</v>
      </c>
      <c r="W10" s="98" t="s">
        <v>249</v>
      </c>
      <c r="X10" s="98">
        <v>-0.01</v>
      </c>
      <c r="Y10" s="98">
        <v>1.4E-2</v>
      </c>
    </row>
    <row r="11" spans="2:25" ht="18" customHeight="1" x14ac:dyDescent="0.3">
      <c r="B11" s="98">
        <v>3</v>
      </c>
      <c r="C11" s="102" t="s">
        <v>131</v>
      </c>
      <c r="D11" s="105">
        <f>ABS(P35)</f>
        <v>0.10199999999999999</v>
      </c>
      <c r="E11" s="105">
        <f>ABS(Q35)</f>
        <v>8.9999999999999993E-3</v>
      </c>
      <c r="F11" s="105">
        <f t="shared" si="2"/>
        <v>0.10239628899525606</v>
      </c>
      <c r="G11" s="106">
        <v>3</v>
      </c>
      <c r="H11" s="107">
        <f t="shared" si="0"/>
        <v>1.2</v>
      </c>
      <c r="I11" s="108" t="str">
        <f t="shared" si="1"/>
        <v>SI CUMPLE</v>
      </c>
      <c r="K11" s="98" t="s">
        <v>196</v>
      </c>
      <c r="L11" s="98">
        <v>9.6000000000000002E-2</v>
      </c>
      <c r="M11" s="98">
        <v>0</v>
      </c>
      <c r="O11" s="98" t="s">
        <v>214</v>
      </c>
      <c r="P11" s="98">
        <v>-2E-3</v>
      </c>
      <c r="Q11" s="98">
        <v>9.2999999999999999E-2</v>
      </c>
      <c r="S11" s="98" t="s">
        <v>232</v>
      </c>
      <c r="T11" s="98">
        <v>-2E-3</v>
      </c>
      <c r="U11" s="98">
        <v>-1E-3</v>
      </c>
      <c r="W11" s="98" t="s">
        <v>250</v>
      </c>
      <c r="X11" s="98">
        <v>-5.0000000000000001E-3</v>
      </c>
      <c r="Y11" s="98">
        <v>-1E-3</v>
      </c>
    </row>
    <row r="12" spans="2:25" ht="18" customHeight="1" x14ac:dyDescent="0.3">
      <c r="B12" s="98">
        <v>3</v>
      </c>
      <c r="C12" s="102" t="s">
        <v>133</v>
      </c>
      <c r="D12" s="105">
        <f>ABS(T35)</f>
        <v>0.10199999999999999</v>
      </c>
      <c r="E12" s="105">
        <f>ABS(U35)</f>
        <v>8.9999999999999993E-3</v>
      </c>
      <c r="F12" s="105">
        <f t="shared" si="2"/>
        <v>0.10239628899525606</v>
      </c>
      <c r="G12" s="106">
        <v>3</v>
      </c>
      <c r="H12" s="107">
        <f t="shared" si="0"/>
        <v>1.2</v>
      </c>
      <c r="I12" s="108" t="str">
        <f t="shared" si="1"/>
        <v>SI CUMPLE</v>
      </c>
      <c r="K12" s="98" t="s">
        <v>197</v>
      </c>
      <c r="L12" s="98">
        <v>9.6000000000000002E-2</v>
      </c>
      <c r="M12" s="98">
        <v>-1E-3</v>
      </c>
      <c r="O12" s="98" t="s">
        <v>215</v>
      </c>
      <c r="P12" s="98">
        <v>-2E-3</v>
      </c>
      <c r="Q12" s="98">
        <v>9.5000000000000001E-2</v>
      </c>
      <c r="S12" s="98" t="s">
        <v>233</v>
      </c>
      <c r="T12" s="98">
        <v>-2E-3</v>
      </c>
      <c r="U12" s="98">
        <v>3.0000000000000001E-3</v>
      </c>
      <c r="W12" s="98" t="s">
        <v>251</v>
      </c>
      <c r="X12" s="98">
        <v>-5.0000000000000001E-3</v>
      </c>
      <c r="Y12" s="98">
        <v>6.0000000000000001E-3</v>
      </c>
    </row>
    <row r="13" spans="2:25" ht="18" customHeight="1" x14ac:dyDescent="0.3">
      <c r="B13" s="98">
        <v>13</v>
      </c>
      <c r="C13" s="102" t="s">
        <v>134</v>
      </c>
      <c r="D13" s="105">
        <f>ABS(X45)</f>
        <v>9.7000000000000003E-2</v>
      </c>
      <c r="E13" s="105">
        <f>ABS(Y45)</f>
        <v>7.0000000000000001E-3</v>
      </c>
      <c r="F13" s="105">
        <f t="shared" si="2"/>
        <v>9.725224933131367E-2</v>
      </c>
      <c r="G13" s="106">
        <v>3</v>
      </c>
      <c r="H13" s="107">
        <f t="shared" si="0"/>
        <v>1.2</v>
      </c>
      <c r="I13" s="108" t="str">
        <f t="shared" si="1"/>
        <v>SI CUMPLE</v>
      </c>
      <c r="K13" s="98" t="s">
        <v>198</v>
      </c>
      <c r="L13" s="98">
        <v>9.6000000000000002E-2</v>
      </c>
      <c r="M13" s="98">
        <v>-2E-3</v>
      </c>
      <c r="O13" s="98" t="s">
        <v>216</v>
      </c>
      <c r="P13" s="98">
        <v>-2E-3</v>
      </c>
      <c r="Q13" s="98">
        <v>9.8000000000000004E-2</v>
      </c>
      <c r="S13" s="98" t="s">
        <v>234</v>
      </c>
      <c r="T13" s="98">
        <v>-2E-3</v>
      </c>
      <c r="U13" s="98">
        <v>7.0000000000000001E-3</v>
      </c>
      <c r="W13" s="98" t="s">
        <v>252</v>
      </c>
      <c r="X13" s="98">
        <v>-5.0000000000000001E-3</v>
      </c>
      <c r="Y13" s="98">
        <v>1.4E-2</v>
      </c>
    </row>
    <row r="14" spans="2:25" ht="18" customHeight="1" x14ac:dyDescent="0.3">
      <c r="B14" s="98">
        <v>3</v>
      </c>
      <c r="C14" s="102" t="s">
        <v>135</v>
      </c>
      <c r="D14" s="105">
        <f>ABS(L59)</f>
        <v>1.4E-2</v>
      </c>
      <c r="E14" s="105">
        <f>ABS(M59)</f>
        <v>0.112</v>
      </c>
      <c r="F14" s="105">
        <f>SQRT((D14^2)+(E14^2))</f>
        <v>0.11287160847617971</v>
      </c>
      <c r="G14" s="106">
        <v>3</v>
      </c>
      <c r="H14" s="107">
        <f t="shared" si="0"/>
        <v>1.2</v>
      </c>
      <c r="I14" s="108" t="str">
        <f t="shared" si="1"/>
        <v>SI CUMPLE</v>
      </c>
      <c r="K14" s="98" t="s">
        <v>199</v>
      </c>
      <c r="L14" s="98">
        <v>9.5000000000000001E-2</v>
      </c>
      <c r="M14" s="98">
        <v>3.0000000000000001E-3</v>
      </c>
      <c r="O14" s="98" t="s">
        <v>217</v>
      </c>
      <c r="P14" s="98">
        <v>0</v>
      </c>
      <c r="Q14" s="98">
        <v>8.5999999999999993E-2</v>
      </c>
      <c r="S14" s="98" t="s">
        <v>235</v>
      </c>
      <c r="T14" s="98">
        <v>0</v>
      </c>
      <c r="U14" s="98">
        <v>-0.01</v>
      </c>
      <c r="W14" s="98" t="s">
        <v>253</v>
      </c>
      <c r="X14" s="98">
        <v>1E-3</v>
      </c>
      <c r="Y14" s="98">
        <v>-0.02</v>
      </c>
    </row>
    <row r="15" spans="2:25" ht="18" customHeight="1" x14ac:dyDescent="0.3">
      <c r="B15" s="98">
        <v>13</v>
      </c>
      <c r="C15" s="102" t="s">
        <v>137</v>
      </c>
      <c r="D15" s="105">
        <f>ABS(P69)</f>
        <v>4.0000000000000001E-3</v>
      </c>
      <c r="E15" s="105">
        <f>ABS(Q69)</f>
        <v>0.106</v>
      </c>
      <c r="F15" s="105">
        <f t="shared" si="2"/>
        <v>0.10607544484940895</v>
      </c>
      <c r="G15" s="106">
        <v>3</v>
      </c>
      <c r="H15" s="107">
        <f t="shared" si="0"/>
        <v>1.2</v>
      </c>
      <c r="I15" s="108" t="str">
        <f t="shared" si="1"/>
        <v>SI CUMPLE</v>
      </c>
      <c r="K15" s="98" t="s">
        <v>200</v>
      </c>
      <c r="L15" s="98">
        <v>9.5000000000000001E-2</v>
      </c>
      <c r="M15" s="98">
        <v>2E-3</v>
      </c>
      <c r="O15" s="98" t="s">
        <v>218</v>
      </c>
      <c r="P15" s="98">
        <v>0</v>
      </c>
      <c r="Q15" s="98">
        <v>8.7999999999999995E-2</v>
      </c>
      <c r="S15" s="98" t="s">
        <v>236</v>
      </c>
      <c r="T15" s="98">
        <v>0</v>
      </c>
      <c r="U15" s="98">
        <v>-7.0000000000000001E-3</v>
      </c>
      <c r="W15" s="98" t="s">
        <v>254</v>
      </c>
      <c r="X15" s="98">
        <v>1E-3</v>
      </c>
      <c r="Y15" s="98">
        <v>-1.4E-2</v>
      </c>
    </row>
    <row r="16" spans="2:25" ht="18" customHeight="1" x14ac:dyDescent="0.3">
      <c r="B16" s="98">
        <v>13</v>
      </c>
      <c r="C16" s="102" t="s">
        <v>139</v>
      </c>
      <c r="D16" s="105">
        <f>ABS(T69)</f>
        <v>4.0000000000000001E-3</v>
      </c>
      <c r="E16" s="105">
        <f>ABS(U69)</f>
        <v>0.106</v>
      </c>
      <c r="F16" s="105">
        <f t="shared" si="2"/>
        <v>0.10607544484940895</v>
      </c>
      <c r="G16" s="106">
        <v>3</v>
      </c>
      <c r="H16" s="107">
        <f t="shared" si="0"/>
        <v>1.2</v>
      </c>
      <c r="I16" s="108" t="str">
        <f t="shared" si="1"/>
        <v>SI CUMPLE</v>
      </c>
      <c r="K16" s="98" t="s">
        <v>201</v>
      </c>
      <c r="L16" s="98">
        <v>9.5000000000000001E-2</v>
      </c>
      <c r="M16" s="98">
        <v>1E-3</v>
      </c>
      <c r="O16" s="98" t="s">
        <v>219</v>
      </c>
      <c r="P16" s="98">
        <v>0</v>
      </c>
      <c r="Q16" s="98">
        <v>9.0999999999999998E-2</v>
      </c>
      <c r="S16" s="98" t="s">
        <v>237</v>
      </c>
      <c r="T16" s="98">
        <v>0</v>
      </c>
      <c r="U16" s="98">
        <v>-4.0000000000000001E-3</v>
      </c>
      <c r="W16" s="98" t="s">
        <v>255</v>
      </c>
      <c r="X16" s="98">
        <v>1E-3</v>
      </c>
      <c r="Y16" s="98">
        <v>-8.0000000000000002E-3</v>
      </c>
    </row>
    <row r="17" spans="2:25" ht="18" customHeight="1" x14ac:dyDescent="0.3">
      <c r="B17" s="98">
        <v>3</v>
      </c>
      <c r="C17" s="102" t="s">
        <v>141</v>
      </c>
      <c r="D17" s="105">
        <f>ABS(X59)</f>
        <v>1.4E-2</v>
      </c>
      <c r="E17" s="173">
        <f>ABS(Y59)</f>
        <v>0.112</v>
      </c>
      <c r="F17" s="173">
        <f>SQRT((D17^2)+(E17^2))</f>
        <v>0.11287160847617971</v>
      </c>
      <c r="G17" s="174">
        <v>3</v>
      </c>
      <c r="H17" s="107">
        <f t="shared" si="0"/>
        <v>1.2</v>
      </c>
      <c r="I17" s="108" t="str">
        <f t="shared" si="1"/>
        <v>SI CUMPLE</v>
      </c>
      <c r="K17" s="98" t="s">
        <v>202</v>
      </c>
      <c r="L17" s="98">
        <v>9.5000000000000001E-2</v>
      </c>
      <c r="M17" s="98">
        <v>0</v>
      </c>
      <c r="O17" s="98" t="s">
        <v>220</v>
      </c>
      <c r="P17" s="98">
        <v>0</v>
      </c>
      <c r="Q17" s="98">
        <v>9.2999999999999999E-2</v>
      </c>
      <c r="S17" s="98" t="s">
        <v>238</v>
      </c>
      <c r="T17" s="98">
        <v>0</v>
      </c>
      <c r="U17" s="98">
        <v>-1E-3</v>
      </c>
      <c r="W17" s="98" t="s">
        <v>256</v>
      </c>
      <c r="X17" s="98">
        <v>1E-3</v>
      </c>
      <c r="Y17" s="98">
        <v>-1E-3</v>
      </c>
    </row>
    <row r="18" spans="2:25" ht="18" customHeight="1" x14ac:dyDescent="0.3">
      <c r="E18" s="171"/>
      <c r="F18" s="175"/>
      <c r="G18" s="171"/>
      <c r="K18" s="98" t="s">
        <v>203</v>
      </c>
      <c r="L18" s="98">
        <v>9.5000000000000001E-2</v>
      </c>
      <c r="M18" s="98">
        <v>-1E-3</v>
      </c>
      <c r="O18" s="98" t="s">
        <v>221</v>
      </c>
      <c r="P18" s="98">
        <v>0</v>
      </c>
      <c r="Q18" s="98">
        <v>9.5000000000000001E-2</v>
      </c>
      <c r="S18" s="98" t="s">
        <v>239</v>
      </c>
      <c r="T18" s="98">
        <v>0</v>
      </c>
      <c r="U18" s="98">
        <v>3.0000000000000001E-3</v>
      </c>
      <c r="W18" s="98" t="s">
        <v>257</v>
      </c>
      <c r="X18" s="98">
        <v>1E-3</v>
      </c>
      <c r="Y18" s="98">
        <v>6.0000000000000001E-3</v>
      </c>
    </row>
    <row r="19" spans="2:25" ht="18" customHeight="1" x14ac:dyDescent="0.3">
      <c r="K19" s="98" t="s">
        <v>204</v>
      </c>
      <c r="L19" s="98">
        <v>9.5000000000000001E-2</v>
      </c>
      <c r="M19" s="98">
        <v>-2E-3</v>
      </c>
      <c r="O19" s="98" t="s">
        <v>222</v>
      </c>
      <c r="P19" s="98">
        <v>0</v>
      </c>
      <c r="Q19" s="98">
        <v>9.8000000000000004E-2</v>
      </c>
      <c r="S19" s="98" t="s">
        <v>240</v>
      </c>
      <c r="T19" s="98">
        <v>0</v>
      </c>
      <c r="U19" s="98">
        <v>7.0000000000000001E-3</v>
      </c>
      <c r="W19" s="98" t="s">
        <v>258</v>
      </c>
      <c r="X19" s="98">
        <v>1E-3</v>
      </c>
      <c r="Y19" s="98">
        <v>1.4E-2</v>
      </c>
    </row>
    <row r="20" spans="2:25" ht="18" customHeight="1" x14ac:dyDescent="0.3">
      <c r="K20" s="98" t="s">
        <v>205</v>
      </c>
      <c r="L20" s="98">
        <v>9.4E-2</v>
      </c>
      <c r="M20" s="98">
        <v>3.0000000000000001E-3</v>
      </c>
      <c r="O20" s="98" t="s">
        <v>223</v>
      </c>
      <c r="P20" s="98">
        <v>2E-3</v>
      </c>
      <c r="Q20" s="98">
        <v>8.5999999999999993E-2</v>
      </c>
      <c r="S20" s="109" t="s">
        <v>241</v>
      </c>
      <c r="T20" s="109">
        <v>3.0000000000000001E-3</v>
      </c>
      <c r="U20" s="109">
        <v>-0.01</v>
      </c>
      <c r="W20" s="109" t="s">
        <v>259</v>
      </c>
      <c r="X20" s="109">
        <v>6.0000000000000001E-3</v>
      </c>
      <c r="Y20" s="109">
        <v>-0.02</v>
      </c>
    </row>
    <row r="21" spans="2:25" ht="18" customHeight="1" x14ac:dyDescent="0.3">
      <c r="B21" s="337" t="s">
        <v>147</v>
      </c>
      <c r="C21" s="337"/>
      <c r="D21" s="337"/>
      <c r="E21" s="338" t="s">
        <v>158</v>
      </c>
      <c r="F21" s="338"/>
      <c r="G21" s="338"/>
      <c r="H21" s="338"/>
      <c r="K21" s="98" t="s">
        <v>206</v>
      </c>
      <c r="L21" s="98">
        <v>9.4E-2</v>
      </c>
      <c r="M21" s="98">
        <v>2E-3</v>
      </c>
      <c r="O21" s="98" t="s">
        <v>224</v>
      </c>
      <c r="P21" s="98">
        <v>2E-3</v>
      </c>
      <c r="Q21" s="98">
        <v>8.7999999999999995E-2</v>
      </c>
      <c r="S21" s="98" t="s">
        <v>242</v>
      </c>
      <c r="T21" s="98">
        <v>3.0000000000000001E-3</v>
      </c>
      <c r="U21" s="98">
        <v>-7.0000000000000001E-3</v>
      </c>
      <c r="W21" s="98" t="s">
        <v>260</v>
      </c>
      <c r="X21" s="98">
        <v>6.0000000000000001E-3</v>
      </c>
      <c r="Y21" s="98">
        <v>-1.4E-2</v>
      </c>
    </row>
    <row r="22" spans="2:25" ht="18" customHeight="1" x14ac:dyDescent="0.3">
      <c r="B22" s="337"/>
      <c r="C22" s="337"/>
      <c r="D22" s="337"/>
      <c r="E22" s="338"/>
      <c r="F22" s="338"/>
      <c r="G22" s="338"/>
      <c r="H22" s="338"/>
      <c r="K22" s="98" t="s">
        <v>207</v>
      </c>
      <c r="L22" s="98">
        <v>9.4E-2</v>
      </c>
      <c r="M22" s="98">
        <v>1E-3</v>
      </c>
      <c r="O22" s="98" t="s">
        <v>225</v>
      </c>
      <c r="P22" s="98">
        <v>2E-3</v>
      </c>
      <c r="Q22" s="98">
        <v>9.0999999999999998E-2</v>
      </c>
      <c r="S22" s="98" t="s">
        <v>243</v>
      </c>
      <c r="T22" s="98">
        <v>3.0000000000000001E-3</v>
      </c>
      <c r="U22" s="98">
        <v>-4.0000000000000001E-3</v>
      </c>
      <c r="W22" s="98" t="s">
        <v>261</v>
      </c>
      <c r="X22" s="98">
        <v>6.0000000000000001E-3</v>
      </c>
      <c r="Y22" s="98">
        <v>-8.0000000000000002E-3</v>
      </c>
    </row>
    <row r="23" spans="2:25" ht="18" customHeight="1" x14ac:dyDescent="0.3">
      <c r="B23" s="336"/>
      <c r="C23" s="336"/>
      <c r="D23" s="336"/>
      <c r="E23" s="336"/>
      <c r="F23" s="336"/>
      <c r="G23" s="336"/>
      <c r="H23" s="336"/>
      <c r="K23" s="98" t="s">
        <v>208</v>
      </c>
      <c r="L23" s="98">
        <v>9.4E-2</v>
      </c>
      <c r="M23" s="98">
        <v>0</v>
      </c>
      <c r="O23" s="98" t="s">
        <v>226</v>
      </c>
      <c r="P23" s="98">
        <v>2E-3</v>
      </c>
      <c r="Q23" s="98">
        <v>9.2999999999999999E-2</v>
      </c>
      <c r="S23" s="98" t="s">
        <v>244</v>
      </c>
      <c r="T23" s="98">
        <v>3.0000000000000001E-3</v>
      </c>
      <c r="U23" s="98">
        <v>-1E-3</v>
      </c>
      <c r="W23" s="98" t="s">
        <v>262</v>
      </c>
      <c r="X23" s="98">
        <v>6.0000000000000001E-3</v>
      </c>
      <c r="Y23" s="98">
        <v>-1E-3</v>
      </c>
    </row>
    <row r="24" spans="2:25" ht="18" customHeight="1" x14ac:dyDescent="0.3">
      <c r="B24" s="336"/>
      <c r="C24" s="336"/>
      <c r="D24" s="336"/>
      <c r="E24" s="336"/>
      <c r="F24" s="336"/>
      <c r="G24" s="336"/>
      <c r="H24" s="336"/>
      <c r="K24" s="98" t="s">
        <v>209</v>
      </c>
      <c r="L24" s="98">
        <v>9.4E-2</v>
      </c>
      <c r="M24" s="98">
        <v>-1E-3</v>
      </c>
      <c r="O24" s="98" t="s">
        <v>227</v>
      </c>
      <c r="P24" s="98">
        <v>2E-3</v>
      </c>
      <c r="Q24" s="98">
        <v>9.5000000000000001E-2</v>
      </c>
      <c r="S24" s="98" t="s">
        <v>245</v>
      </c>
      <c r="T24" s="98">
        <v>3.0000000000000001E-3</v>
      </c>
      <c r="U24" s="98">
        <v>3.0000000000000001E-3</v>
      </c>
      <c r="W24" s="98" t="s">
        <v>263</v>
      </c>
      <c r="X24" s="98">
        <v>6.0000000000000001E-3</v>
      </c>
      <c r="Y24" s="98">
        <v>6.0000000000000001E-3</v>
      </c>
    </row>
    <row r="25" spans="2:25" ht="18" customHeight="1" x14ac:dyDescent="0.3">
      <c r="B25" s="336"/>
      <c r="C25" s="336"/>
      <c r="D25" s="336"/>
      <c r="E25" s="336"/>
      <c r="F25" s="336"/>
      <c r="G25" s="336"/>
      <c r="H25" s="336"/>
      <c r="K25" s="98" t="s">
        <v>210</v>
      </c>
      <c r="L25" s="98">
        <v>9.4E-2</v>
      </c>
      <c r="M25" s="98">
        <v>-2E-3</v>
      </c>
      <c r="O25" s="98" t="s">
        <v>228</v>
      </c>
      <c r="P25" s="98">
        <v>2E-3</v>
      </c>
      <c r="Q25" s="98">
        <v>9.8000000000000004E-2</v>
      </c>
      <c r="S25" s="98" t="s">
        <v>246</v>
      </c>
      <c r="T25" s="98">
        <v>3.0000000000000001E-3</v>
      </c>
      <c r="U25" s="98">
        <v>7.0000000000000001E-3</v>
      </c>
      <c r="W25" s="98" t="s">
        <v>264</v>
      </c>
      <c r="X25" s="98">
        <v>6.0000000000000001E-3</v>
      </c>
      <c r="Y25" s="98">
        <v>1.4E-2</v>
      </c>
    </row>
    <row r="26" spans="2:25" ht="18" customHeight="1" x14ac:dyDescent="0.3">
      <c r="B26" s="336"/>
      <c r="C26" s="336"/>
      <c r="D26" s="336"/>
      <c r="E26" s="336"/>
      <c r="F26" s="336"/>
      <c r="G26" s="336"/>
      <c r="H26" s="336"/>
      <c r="K26" s="136" t="s">
        <v>159</v>
      </c>
      <c r="L26" s="110" cm="1">
        <f t="array" ref="L26">MAX(ABS(L8:L25))</f>
        <v>9.6000000000000002E-2</v>
      </c>
      <c r="M26" s="110" cm="1">
        <f t="array" ref="M26">MAX(ABS(M8:M25))</f>
        <v>3.0000000000000001E-3</v>
      </c>
      <c r="O26" s="136" t="s">
        <v>159</v>
      </c>
      <c r="P26" s="110" cm="1">
        <f t="array" ref="P26">MAX(ABS(P8:P25))</f>
        <v>4.0000000000000001E-3</v>
      </c>
      <c r="Q26" s="110" cm="1">
        <f t="array" ref="Q26">MAX(ABS(Q8:Q25))</f>
        <v>9.8000000000000004E-2</v>
      </c>
      <c r="S26" s="136" t="s">
        <v>159</v>
      </c>
      <c r="T26" s="111" cm="1">
        <f t="array" ref="T26">MAX(ABS(T8:T25))</f>
        <v>5.0000000000000001E-3</v>
      </c>
      <c r="U26" s="111" cm="1">
        <f t="array" ref="U26">MAX(ABS(U8:U25))</f>
        <v>0.01</v>
      </c>
      <c r="W26" s="136" t="s">
        <v>159</v>
      </c>
      <c r="X26" s="110" cm="1">
        <f t="array" ref="X26">MAX(ABS(X8:X25))</f>
        <v>0.01</v>
      </c>
      <c r="Y26" s="110" cm="1">
        <f t="array" ref="Y26">MAX(ABS(Y8:Y25))</f>
        <v>0.02</v>
      </c>
    </row>
    <row r="27" spans="2:25" ht="18" customHeight="1" x14ac:dyDescent="0.3">
      <c r="B27" s="336"/>
      <c r="C27" s="336"/>
      <c r="D27" s="336"/>
      <c r="E27" s="336"/>
      <c r="F27" s="336"/>
      <c r="G27" s="336"/>
      <c r="H27" s="336"/>
      <c r="K27" s="122"/>
      <c r="L27" s="122"/>
      <c r="M27" s="122"/>
      <c r="N27" s="123"/>
      <c r="O27" s="122"/>
      <c r="P27" s="122"/>
      <c r="Q27" s="122"/>
      <c r="R27" s="123"/>
      <c r="S27" s="122"/>
      <c r="T27" s="122"/>
      <c r="U27" s="122"/>
      <c r="V27" s="123"/>
      <c r="W27" s="122"/>
      <c r="X27" s="122"/>
      <c r="Y27" s="122"/>
    </row>
    <row r="28" spans="2:25" ht="18" customHeight="1" x14ac:dyDescent="0.3">
      <c r="B28" s="336"/>
      <c r="C28" s="336"/>
      <c r="D28" s="336"/>
      <c r="E28" s="336"/>
      <c r="F28" s="336"/>
      <c r="G28" s="336"/>
      <c r="H28" s="336"/>
      <c r="K28" s="122"/>
      <c r="L28" s="122"/>
      <c r="M28" s="122"/>
      <c r="N28" s="123"/>
      <c r="O28" s="122"/>
      <c r="P28" s="122"/>
      <c r="Q28" s="122"/>
      <c r="R28" s="123"/>
      <c r="S28" s="122"/>
      <c r="T28" s="122"/>
      <c r="U28" s="122"/>
      <c r="V28" s="123"/>
      <c r="W28" s="122"/>
      <c r="X28" s="122"/>
      <c r="Y28" s="122"/>
    </row>
    <row r="29" spans="2:25" ht="18" customHeight="1" x14ac:dyDescent="0.3"/>
    <row r="30" spans="2:25" ht="18" customHeight="1" x14ac:dyDescent="0.3"/>
    <row r="31" spans="2:25" ht="18" customHeight="1" x14ac:dyDescent="0.3">
      <c r="K31" s="216" t="s">
        <v>160</v>
      </c>
      <c r="L31" s="216"/>
      <c r="M31" s="216"/>
      <c r="O31" s="216" t="s">
        <v>161</v>
      </c>
      <c r="P31" s="216"/>
      <c r="Q31" s="216"/>
      <c r="S31" s="216" t="s">
        <v>162</v>
      </c>
      <c r="T31" s="216"/>
      <c r="U31" s="216"/>
      <c r="W31" s="216" t="s">
        <v>163</v>
      </c>
      <c r="X31" s="216"/>
      <c r="Y31" s="216"/>
    </row>
    <row r="32" spans="2:25" ht="18" customHeight="1" x14ac:dyDescent="0.3">
      <c r="K32" s="136" t="s">
        <v>155</v>
      </c>
      <c r="L32" s="136" t="s">
        <v>156</v>
      </c>
      <c r="M32" s="136" t="s">
        <v>157</v>
      </c>
      <c r="O32" s="136" t="s">
        <v>155</v>
      </c>
      <c r="P32" s="136" t="s">
        <v>156</v>
      </c>
      <c r="Q32" s="136" t="s">
        <v>157</v>
      </c>
      <c r="S32" s="136" t="s">
        <v>155</v>
      </c>
      <c r="T32" s="136" t="s">
        <v>156</v>
      </c>
      <c r="U32" s="136" t="s">
        <v>157</v>
      </c>
      <c r="W32" s="136" t="s">
        <v>155</v>
      </c>
      <c r="X32" s="136" t="s">
        <v>156</v>
      </c>
      <c r="Y32" s="136" t="s">
        <v>157</v>
      </c>
    </row>
    <row r="33" spans="11:25" ht="18" customHeight="1" x14ac:dyDescent="0.3">
      <c r="K33" s="98" t="s">
        <v>265</v>
      </c>
      <c r="L33" s="98">
        <v>9.0999999999999998E-2</v>
      </c>
      <c r="M33" s="98">
        <v>0</v>
      </c>
      <c r="O33" s="98" t="s">
        <v>283</v>
      </c>
      <c r="P33" s="98">
        <v>0.10199999999999999</v>
      </c>
      <c r="Q33" s="98">
        <v>1E-3</v>
      </c>
      <c r="S33" s="98" t="s">
        <v>301</v>
      </c>
      <c r="T33" s="98">
        <v>-0.10199999999999999</v>
      </c>
      <c r="U33" s="98">
        <v>-1E-3</v>
      </c>
      <c r="W33" s="98" t="s">
        <v>319</v>
      </c>
      <c r="X33" s="98">
        <v>-9.0999999999999998E-2</v>
      </c>
      <c r="Y33" s="98">
        <v>0</v>
      </c>
    </row>
    <row r="34" spans="11:25" ht="18" customHeight="1" x14ac:dyDescent="0.3">
      <c r="K34" s="98" t="s">
        <v>266</v>
      </c>
      <c r="L34" s="98">
        <v>9.0999999999999998E-2</v>
      </c>
      <c r="M34" s="98">
        <v>2E-3</v>
      </c>
      <c r="O34" s="98" t="s">
        <v>284</v>
      </c>
      <c r="P34" s="98">
        <v>0.10199999999999999</v>
      </c>
      <c r="Q34" s="98">
        <v>-4.0000000000000001E-3</v>
      </c>
      <c r="S34" s="98" t="s">
        <v>302</v>
      </c>
      <c r="T34" s="98">
        <v>-0.10199999999999999</v>
      </c>
      <c r="U34" s="98">
        <v>4.0000000000000001E-3</v>
      </c>
      <c r="W34" s="98" t="s">
        <v>320</v>
      </c>
      <c r="X34" s="98">
        <v>-9.0999999999999998E-2</v>
      </c>
      <c r="Y34" s="98">
        <v>-2E-3</v>
      </c>
    </row>
    <row r="35" spans="11:25" ht="18" customHeight="1" x14ac:dyDescent="0.3">
      <c r="K35" s="98" t="s">
        <v>267</v>
      </c>
      <c r="L35" s="98">
        <v>9.0999999999999998E-2</v>
      </c>
      <c r="M35" s="98">
        <v>5.0000000000000001E-3</v>
      </c>
      <c r="O35" s="109" t="s">
        <v>285</v>
      </c>
      <c r="P35" s="109">
        <v>0.10199999999999999</v>
      </c>
      <c r="Q35" s="109">
        <v>-8.9999999999999993E-3</v>
      </c>
      <c r="S35" s="109" t="s">
        <v>303</v>
      </c>
      <c r="T35" s="109">
        <v>-0.10199999999999999</v>
      </c>
      <c r="U35" s="109">
        <v>8.9999999999999993E-3</v>
      </c>
      <c r="W35" s="98" t="s">
        <v>321</v>
      </c>
      <c r="X35" s="98">
        <v>-9.0999999999999998E-2</v>
      </c>
      <c r="Y35" s="98">
        <v>-5.0000000000000001E-3</v>
      </c>
    </row>
    <row r="36" spans="11:25" ht="18" customHeight="1" x14ac:dyDescent="0.3">
      <c r="K36" s="98" t="s">
        <v>268</v>
      </c>
      <c r="L36" s="98">
        <v>9.2999999999999999E-2</v>
      </c>
      <c r="M36" s="98">
        <v>0</v>
      </c>
      <c r="O36" s="98" t="s">
        <v>286</v>
      </c>
      <c r="P36" s="98">
        <v>9.8000000000000004E-2</v>
      </c>
      <c r="Q36" s="98">
        <v>1E-3</v>
      </c>
      <c r="S36" s="98" t="s">
        <v>304</v>
      </c>
      <c r="T36" s="98">
        <v>-9.8000000000000004E-2</v>
      </c>
      <c r="U36" s="98">
        <v>-1E-3</v>
      </c>
      <c r="W36" s="98" t="s">
        <v>322</v>
      </c>
      <c r="X36" s="98">
        <v>-9.2999999999999999E-2</v>
      </c>
      <c r="Y36" s="98">
        <v>0</v>
      </c>
    </row>
    <row r="37" spans="11:25" ht="18" customHeight="1" x14ac:dyDescent="0.3">
      <c r="K37" s="98" t="s">
        <v>269</v>
      </c>
      <c r="L37" s="98">
        <v>9.2999999999999999E-2</v>
      </c>
      <c r="M37" s="98">
        <v>2E-3</v>
      </c>
      <c r="O37" s="98" t="s">
        <v>287</v>
      </c>
      <c r="P37" s="98">
        <v>9.8000000000000004E-2</v>
      </c>
      <c r="Q37" s="98">
        <v>-4.0000000000000001E-3</v>
      </c>
      <c r="S37" s="98" t="s">
        <v>305</v>
      </c>
      <c r="T37" s="98">
        <v>-9.8000000000000004E-2</v>
      </c>
      <c r="U37" s="98">
        <v>4.0000000000000001E-3</v>
      </c>
      <c r="W37" s="98" t="s">
        <v>323</v>
      </c>
      <c r="X37" s="98">
        <v>-9.2999999999999999E-2</v>
      </c>
      <c r="Y37" s="98">
        <v>-2E-3</v>
      </c>
    </row>
    <row r="38" spans="11:25" ht="18" customHeight="1" x14ac:dyDescent="0.3">
      <c r="K38" s="98" t="s">
        <v>270</v>
      </c>
      <c r="L38" s="98">
        <v>9.2999999999999999E-2</v>
      </c>
      <c r="M38" s="98">
        <v>5.0000000000000001E-3</v>
      </c>
      <c r="O38" s="98" t="s">
        <v>288</v>
      </c>
      <c r="P38" s="98">
        <v>9.8000000000000004E-2</v>
      </c>
      <c r="Q38" s="98">
        <v>-8.9999999999999993E-3</v>
      </c>
      <c r="S38" s="98" t="s">
        <v>306</v>
      </c>
      <c r="T38" s="98">
        <v>-9.8000000000000004E-2</v>
      </c>
      <c r="U38" s="98">
        <v>8.9999999999999993E-3</v>
      </c>
      <c r="W38" s="98" t="s">
        <v>324</v>
      </c>
      <c r="X38" s="98">
        <v>-9.2999999999999999E-2</v>
      </c>
      <c r="Y38" s="98">
        <v>-5.0000000000000001E-3</v>
      </c>
    </row>
    <row r="39" spans="11:25" ht="18" customHeight="1" x14ac:dyDescent="0.3">
      <c r="K39" s="98" t="s">
        <v>271</v>
      </c>
      <c r="L39" s="98">
        <v>9.5000000000000001E-2</v>
      </c>
      <c r="M39" s="98">
        <v>-7.0000000000000001E-3</v>
      </c>
      <c r="O39" s="98" t="s">
        <v>289</v>
      </c>
      <c r="P39" s="98">
        <v>9.4E-2</v>
      </c>
      <c r="Q39" s="98">
        <v>1.2999999999999999E-2</v>
      </c>
      <c r="S39" s="98" t="s">
        <v>307</v>
      </c>
      <c r="T39" s="98">
        <v>-9.4E-2</v>
      </c>
      <c r="U39" s="98">
        <v>-1.2999999999999999E-2</v>
      </c>
      <c r="W39" s="98" t="s">
        <v>325</v>
      </c>
      <c r="X39" s="98">
        <v>-9.5000000000000001E-2</v>
      </c>
      <c r="Y39" s="98">
        <v>7.0000000000000001E-3</v>
      </c>
    </row>
    <row r="40" spans="11:25" ht="18" customHeight="1" x14ac:dyDescent="0.3">
      <c r="K40" s="98" t="s">
        <v>272</v>
      </c>
      <c r="L40" s="98">
        <v>9.5000000000000001E-2</v>
      </c>
      <c r="M40" s="98">
        <v>-5.0000000000000001E-3</v>
      </c>
      <c r="O40" s="98" t="s">
        <v>290</v>
      </c>
      <c r="P40" s="98">
        <v>9.4E-2</v>
      </c>
      <c r="Q40" s="98">
        <v>8.9999999999999993E-3</v>
      </c>
      <c r="S40" s="98" t="s">
        <v>308</v>
      </c>
      <c r="T40" s="98">
        <v>-9.4E-2</v>
      </c>
      <c r="U40" s="98">
        <v>-8.9999999999999993E-3</v>
      </c>
      <c r="W40" s="98" t="s">
        <v>326</v>
      </c>
      <c r="X40" s="98">
        <v>-9.5000000000000001E-2</v>
      </c>
      <c r="Y40" s="98">
        <v>5.0000000000000001E-3</v>
      </c>
    </row>
    <row r="41" spans="11:25" ht="18" customHeight="1" x14ac:dyDescent="0.3">
      <c r="K41" s="98" t="s">
        <v>273</v>
      </c>
      <c r="L41" s="98">
        <v>9.5000000000000001E-2</v>
      </c>
      <c r="M41" s="98">
        <v>-3.0000000000000001E-3</v>
      </c>
      <c r="O41" s="98" t="s">
        <v>291</v>
      </c>
      <c r="P41" s="98">
        <v>9.4E-2</v>
      </c>
      <c r="Q41" s="98">
        <v>5.0000000000000001E-3</v>
      </c>
      <c r="S41" s="98" t="s">
        <v>309</v>
      </c>
      <c r="T41" s="98">
        <v>-9.4E-2</v>
      </c>
      <c r="U41" s="98">
        <v>-5.0000000000000001E-3</v>
      </c>
      <c r="W41" s="98" t="s">
        <v>327</v>
      </c>
      <c r="X41" s="98">
        <v>-9.5000000000000001E-2</v>
      </c>
      <c r="Y41" s="98">
        <v>3.0000000000000001E-3</v>
      </c>
    </row>
    <row r="42" spans="11:25" ht="18" customHeight="1" x14ac:dyDescent="0.3">
      <c r="K42" s="98" t="s">
        <v>274</v>
      </c>
      <c r="L42" s="98">
        <v>9.5000000000000001E-2</v>
      </c>
      <c r="M42" s="98">
        <v>0</v>
      </c>
      <c r="O42" s="98" t="s">
        <v>292</v>
      </c>
      <c r="P42" s="98">
        <v>9.4E-2</v>
      </c>
      <c r="Q42" s="98">
        <v>1E-3</v>
      </c>
      <c r="S42" s="98" t="s">
        <v>310</v>
      </c>
      <c r="T42" s="98">
        <v>-9.4E-2</v>
      </c>
      <c r="U42" s="98">
        <v>-1E-3</v>
      </c>
      <c r="W42" s="98" t="s">
        <v>328</v>
      </c>
      <c r="X42" s="98">
        <v>-9.5000000000000001E-2</v>
      </c>
      <c r="Y42" s="98">
        <v>0</v>
      </c>
    </row>
    <row r="43" spans="11:25" ht="18" customHeight="1" x14ac:dyDescent="0.3">
      <c r="K43" s="98" t="s">
        <v>275</v>
      </c>
      <c r="L43" s="98">
        <v>9.5000000000000001E-2</v>
      </c>
      <c r="M43" s="98">
        <v>2E-3</v>
      </c>
      <c r="O43" s="98" t="s">
        <v>293</v>
      </c>
      <c r="P43" s="98">
        <v>9.4E-2</v>
      </c>
      <c r="Q43" s="98">
        <v>-4.0000000000000001E-3</v>
      </c>
      <c r="S43" s="98" t="s">
        <v>311</v>
      </c>
      <c r="T43" s="98">
        <v>-9.4E-2</v>
      </c>
      <c r="U43" s="98">
        <v>4.0000000000000001E-3</v>
      </c>
      <c r="W43" s="98" t="s">
        <v>329</v>
      </c>
      <c r="X43" s="98">
        <v>-9.5000000000000001E-2</v>
      </c>
      <c r="Y43" s="98">
        <v>-2E-3</v>
      </c>
    </row>
    <row r="44" spans="11:25" ht="18" customHeight="1" x14ac:dyDescent="0.3">
      <c r="K44" s="98" t="s">
        <v>276</v>
      </c>
      <c r="L44" s="98">
        <v>9.5000000000000001E-2</v>
      </c>
      <c r="M44" s="98">
        <v>5.0000000000000001E-3</v>
      </c>
      <c r="O44" s="98" t="s">
        <v>294</v>
      </c>
      <c r="P44" s="98">
        <v>9.4E-2</v>
      </c>
      <c r="Q44" s="98">
        <v>-8.9999999999999993E-3</v>
      </c>
      <c r="S44" s="98" t="s">
        <v>312</v>
      </c>
      <c r="T44" s="98">
        <v>-9.4E-2</v>
      </c>
      <c r="U44" s="98">
        <v>8.9999999999999993E-3</v>
      </c>
      <c r="W44" s="98" t="s">
        <v>330</v>
      </c>
      <c r="X44" s="98">
        <v>-9.5000000000000001E-2</v>
      </c>
      <c r="Y44" s="98">
        <v>-5.0000000000000001E-3</v>
      </c>
    </row>
    <row r="45" spans="11:25" ht="18" customHeight="1" x14ac:dyDescent="0.3">
      <c r="K45" s="109" t="s">
        <v>277</v>
      </c>
      <c r="L45" s="109">
        <v>9.7000000000000003E-2</v>
      </c>
      <c r="M45" s="109">
        <v>-7.0000000000000001E-3</v>
      </c>
      <c r="O45" s="98" t="s">
        <v>295</v>
      </c>
      <c r="P45" s="98">
        <v>9.0999999999999998E-2</v>
      </c>
      <c r="Q45" s="98">
        <v>1.2999999999999999E-2</v>
      </c>
      <c r="S45" s="98" t="s">
        <v>313</v>
      </c>
      <c r="T45" s="98">
        <v>-9.0999999999999998E-2</v>
      </c>
      <c r="U45" s="98">
        <v>-1.2999999999999999E-2</v>
      </c>
      <c r="W45" s="109" t="s">
        <v>331</v>
      </c>
      <c r="X45" s="109">
        <v>-9.7000000000000003E-2</v>
      </c>
      <c r="Y45" s="109">
        <v>7.0000000000000001E-3</v>
      </c>
    </row>
    <row r="46" spans="11:25" ht="18" customHeight="1" x14ac:dyDescent="0.3">
      <c r="K46" s="98" t="s">
        <v>278</v>
      </c>
      <c r="L46" s="98">
        <v>9.7000000000000003E-2</v>
      </c>
      <c r="M46" s="98">
        <v>-5.0000000000000001E-3</v>
      </c>
      <c r="O46" s="98" t="s">
        <v>296</v>
      </c>
      <c r="P46" s="98">
        <v>9.0999999999999998E-2</v>
      </c>
      <c r="Q46" s="98">
        <v>8.9999999999999993E-3</v>
      </c>
      <c r="S46" s="98" t="s">
        <v>314</v>
      </c>
      <c r="T46" s="98">
        <v>-9.0999999999999998E-2</v>
      </c>
      <c r="U46" s="98">
        <v>-8.9999999999999993E-3</v>
      </c>
      <c r="W46" s="98" t="s">
        <v>332</v>
      </c>
      <c r="X46" s="98">
        <v>-9.7000000000000003E-2</v>
      </c>
      <c r="Y46" s="98">
        <v>5.0000000000000001E-3</v>
      </c>
    </row>
    <row r="47" spans="11:25" ht="18" customHeight="1" x14ac:dyDescent="0.3">
      <c r="K47" s="98" t="s">
        <v>279</v>
      </c>
      <c r="L47" s="98">
        <v>9.7000000000000003E-2</v>
      </c>
      <c r="M47" s="98">
        <v>-3.0000000000000001E-3</v>
      </c>
      <c r="O47" s="98" t="s">
        <v>297</v>
      </c>
      <c r="P47" s="98">
        <v>9.0999999999999998E-2</v>
      </c>
      <c r="Q47" s="98">
        <v>5.0000000000000001E-3</v>
      </c>
      <c r="S47" s="98" t="s">
        <v>315</v>
      </c>
      <c r="T47" s="98">
        <v>-9.0999999999999998E-2</v>
      </c>
      <c r="U47" s="98">
        <v>-5.0000000000000001E-3</v>
      </c>
      <c r="W47" s="98" t="s">
        <v>333</v>
      </c>
      <c r="X47" s="98">
        <v>-9.7000000000000003E-2</v>
      </c>
      <c r="Y47" s="98">
        <v>3.0000000000000001E-3</v>
      </c>
    </row>
    <row r="48" spans="11:25" ht="18" customHeight="1" x14ac:dyDescent="0.3">
      <c r="K48" s="98" t="s">
        <v>280</v>
      </c>
      <c r="L48" s="98">
        <v>9.7000000000000003E-2</v>
      </c>
      <c r="M48" s="98">
        <v>0</v>
      </c>
      <c r="O48" s="98" t="s">
        <v>298</v>
      </c>
      <c r="P48" s="98">
        <v>9.0999999999999998E-2</v>
      </c>
      <c r="Q48" s="98">
        <v>1E-3</v>
      </c>
      <c r="S48" s="98" t="s">
        <v>316</v>
      </c>
      <c r="T48" s="98">
        <v>-9.0999999999999998E-2</v>
      </c>
      <c r="U48" s="98">
        <v>-1E-3</v>
      </c>
      <c r="W48" s="98" t="s">
        <v>334</v>
      </c>
      <c r="X48" s="98">
        <v>-9.7000000000000003E-2</v>
      </c>
      <c r="Y48" s="98">
        <v>0</v>
      </c>
    </row>
    <row r="49" spans="11:25" ht="18" customHeight="1" x14ac:dyDescent="0.3">
      <c r="K49" s="98" t="s">
        <v>281</v>
      </c>
      <c r="L49" s="98">
        <v>9.7000000000000003E-2</v>
      </c>
      <c r="M49" s="98">
        <v>2E-3</v>
      </c>
      <c r="O49" s="98" t="s">
        <v>299</v>
      </c>
      <c r="P49" s="98">
        <v>9.0999999999999998E-2</v>
      </c>
      <c r="Q49" s="98">
        <v>-4.0000000000000001E-3</v>
      </c>
      <c r="S49" s="98" t="s">
        <v>317</v>
      </c>
      <c r="T49" s="98">
        <v>-9.0999999999999998E-2</v>
      </c>
      <c r="U49" s="98">
        <v>4.0000000000000001E-3</v>
      </c>
      <c r="W49" s="98" t="s">
        <v>335</v>
      </c>
      <c r="X49" s="98">
        <v>-9.7000000000000003E-2</v>
      </c>
      <c r="Y49" s="98">
        <v>-2E-3</v>
      </c>
    </row>
    <row r="50" spans="11:25" ht="18" customHeight="1" x14ac:dyDescent="0.3">
      <c r="K50" s="98" t="s">
        <v>282</v>
      </c>
      <c r="L50" s="98">
        <v>9.7000000000000003E-2</v>
      </c>
      <c r="M50" s="98">
        <v>5.0000000000000001E-3</v>
      </c>
      <c r="O50" s="98" t="s">
        <v>300</v>
      </c>
      <c r="P50" s="98">
        <v>9.0999999999999998E-2</v>
      </c>
      <c r="Q50" s="98">
        <v>-8.9999999999999993E-3</v>
      </c>
      <c r="S50" s="98" t="s">
        <v>318</v>
      </c>
      <c r="T50" s="98">
        <v>-9.0999999999999998E-2</v>
      </c>
      <c r="U50" s="98">
        <v>8.9999999999999993E-3</v>
      </c>
      <c r="W50" s="98" t="s">
        <v>336</v>
      </c>
      <c r="X50" s="98">
        <v>-9.7000000000000003E-2</v>
      </c>
      <c r="Y50" s="98">
        <v>-5.0000000000000001E-3</v>
      </c>
    </row>
    <row r="51" spans="11:25" ht="18" customHeight="1" x14ac:dyDescent="0.3">
      <c r="K51" s="136" t="s">
        <v>159</v>
      </c>
      <c r="L51" s="110" cm="1">
        <f t="array" ref="L51">MAX(ABS(L33:L50))</f>
        <v>9.7000000000000003E-2</v>
      </c>
      <c r="M51" s="110" cm="1">
        <f t="array" ref="M51">MAX(ABS(M33:M50))</f>
        <v>7.0000000000000001E-3</v>
      </c>
      <c r="O51" s="136" t="s">
        <v>159</v>
      </c>
      <c r="P51" s="110" cm="1">
        <f t="array" ref="P51">MAX(ABS(P33:P50))</f>
        <v>0.10199999999999999</v>
      </c>
      <c r="Q51" s="110" cm="1">
        <f t="array" ref="Q51">MAX(ABS(Q33:Q50))</f>
        <v>1.2999999999999999E-2</v>
      </c>
      <c r="S51" s="136" t="s">
        <v>159</v>
      </c>
      <c r="T51" s="110" cm="1">
        <f t="array" ref="T51">MAX(ABS(T33:T50))</f>
        <v>0.10199999999999999</v>
      </c>
      <c r="U51" s="110" cm="1">
        <f t="array" ref="U51">MAX(ABS(U33:U50))</f>
        <v>1.2999999999999999E-2</v>
      </c>
      <c r="W51" s="136" t="s">
        <v>159</v>
      </c>
      <c r="X51" s="110" cm="1">
        <f t="array" ref="X51">MAX(ABS(X33:X50))</f>
        <v>9.7000000000000003E-2</v>
      </c>
      <c r="Y51" s="110" cm="1">
        <f t="array" ref="Y51">MAX(ABS(Y33:Y50))</f>
        <v>7.0000000000000001E-3</v>
      </c>
    </row>
    <row r="52" spans="11:25" ht="18" customHeight="1" x14ac:dyDescent="0.3"/>
    <row r="53" spans="11:25" ht="18" customHeight="1" x14ac:dyDescent="0.3"/>
    <row r="54" spans="11:25" ht="18" customHeight="1" x14ac:dyDescent="0.3"/>
    <row r="55" spans="11:25" ht="18" customHeight="1" x14ac:dyDescent="0.3">
      <c r="K55" s="232" t="s">
        <v>164</v>
      </c>
      <c r="L55" s="335"/>
      <c r="M55" s="233"/>
      <c r="O55" s="232" t="s">
        <v>165</v>
      </c>
      <c r="P55" s="335"/>
      <c r="Q55" s="233"/>
      <c r="S55" s="232" t="s">
        <v>166</v>
      </c>
      <c r="T55" s="335"/>
      <c r="U55" s="233"/>
      <c r="W55" s="232" t="s">
        <v>167</v>
      </c>
      <c r="X55" s="335"/>
      <c r="Y55" s="233"/>
    </row>
    <row r="56" spans="11:25" ht="18" customHeight="1" x14ac:dyDescent="0.3">
      <c r="K56" s="136" t="s">
        <v>155</v>
      </c>
      <c r="L56" s="136" t="s">
        <v>156</v>
      </c>
      <c r="M56" s="136" t="s">
        <v>157</v>
      </c>
      <c r="O56" s="136" t="s">
        <v>155</v>
      </c>
      <c r="P56" s="136" t="s">
        <v>156</v>
      </c>
      <c r="Q56" s="136" t="s">
        <v>157</v>
      </c>
      <c r="S56" s="136" t="s">
        <v>155</v>
      </c>
      <c r="T56" s="136" t="s">
        <v>156</v>
      </c>
      <c r="U56" s="136" t="s">
        <v>157</v>
      </c>
      <c r="W56" s="136" t="s">
        <v>155</v>
      </c>
      <c r="X56" s="136" t="s">
        <v>156</v>
      </c>
      <c r="Y56" s="136" t="s">
        <v>157</v>
      </c>
    </row>
    <row r="57" spans="11:25" ht="18" customHeight="1" x14ac:dyDescent="0.3">
      <c r="K57" s="98" t="s">
        <v>337</v>
      </c>
      <c r="L57" s="98">
        <v>-1.4E-2</v>
      </c>
      <c r="M57" s="98">
        <v>9.0999999999999998E-2</v>
      </c>
      <c r="O57" s="98" t="s">
        <v>355</v>
      </c>
      <c r="P57" s="98">
        <v>7.0000000000000001E-3</v>
      </c>
      <c r="Q57" s="98">
        <v>9.4E-2</v>
      </c>
      <c r="S57" s="98" t="s">
        <v>373</v>
      </c>
      <c r="T57" s="98">
        <v>-7.0000000000000001E-3</v>
      </c>
      <c r="U57" s="98">
        <v>-9.4E-2</v>
      </c>
      <c r="W57" s="98" t="s">
        <v>391</v>
      </c>
      <c r="X57" s="98">
        <v>1.4E-2</v>
      </c>
      <c r="Y57" s="98">
        <v>-9.0999999999999998E-2</v>
      </c>
    </row>
    <row r="58" spans="11:25" ht="18" customHeight="1" x14ac:dyDescent="0.3">
      <c r="K58" s="98" t="s">
        <v>338</v>
      </c>
      <c r="L58" s="98">
        <v>-1.4E-2</v>
      </c>
      <c r="M58" s="98">
        <v>0.10199999999999999</v>
      </c>
      <c r="O58" s="98" t="s">
        <v>356</v>
      </c>
      <c r="P58" s="98">
        <v>7.0000000000000001E-3</v>
      </c>
      <c r="Q58" s="98">
        <v>8.8999999999999996E-2</v>
      </c>
      <c r="S58" s="98" t="s">
        <v>374</v>
      </c>
      <c r="T58" s="98">
        <v>-7.0000000000000001E-3</v>
      </c>
      <c r="U58" s="98">
        <v>-8.8999999999999996E-2</v>
      </c>
      <c r="W58" s="98" t="s">
        <v>392</v>
      </c>
      <c r="X58" s="98">
        <v>1.4E-2</v>
      </c>
      <c r="Y58" s="98">
        <v>-0.10199999999999999</v>
      </c>
    </row>
    <row r="59" spans="11:25" ht="18" customHeight="1" x14ac:dyDescent="0.3">
      <c r="K59" s="109" t="s">
        <v>339</v>
      </c>
      <c r="L59" s="109">
        <v>-1.4E-2</v>
      </c>
      <c r="M59" s="109">
        <v>0.112</v>
      </c>
      <c r="O59" s="98" t="s">
        <v>357</v>
      </c>
      <c r="P59" s="98">
        <v>7.0000000000000001E-3</v>
      </c>
      <c r="Q59" s="98">
        <v>8.4000000000000005E-2</v>
      </c>
      <c r="S59" s="98" t="s">
        <v>375</v>
      </c>
      <c r="T59" s="98">
        <v>-7.0000000000000001E-3</v>
      </c>
      <c r="U59" s="98">
        <v>-8.4000000000000005E-2</v>
      </c>
      <c r="W59" s="109" t="s">
        <v>393</v>
      </c>
      <c r="X59" s="109">
        <v>1.4E-2</v>
      </c>
      <c r="Y59" s="109">
        <v>-0.112</v>
      </c>
    </row>
    <row r="60" spans="11:25" ht="15.6" x14ac:dyDescent="0.3">
      <c r="K60" s="98" t="s">
        <v>340</v>
      </c>
      <c r="L60" s="98">
        <v>-7.0000000000000001E-3</v>
      </c>
      <c r="M60" s="98">
        <v>9.0999999999999998E-2</v>
      </c>
      <c r="O60" s="98" t="s">
        <v>358</v>
      </c>
      <c r="P60" s="98">
        <v>3.0000000000000001E-3</v>
      </c>
      <c r="Q60" s="98">
        <v>9.4E-2</v>
      </c>
      <c r="S60" s="98" t="s">
        <v>376</v>
      </c>
      <c r="T60" s="98">
        <v>-3.0000000000000001E-3</v>
      </c>
      <c r="U60" s="98">
        <v>-9.4E-2</v>
      </c>
      <c r="W60" s="98" t="s">
        <v>394</v>
      </c>
      <c r="X60" s="98">
        <v>7.0000000000000001E-3</v>
      </c>
      <c r="Y60" s="98">
        <v>-9.0999999999999998E-2</v>
      </c>
    </row>
    <row r="61" spans="11:25" ht="15.6" x14ac:dyDescent="0.3">
      <c r="K61" s="98" t="s">
        <v>341</v>
      </c>
      <c r="L61" s="98">
        <v>-7.0000000000000001E-3</v>
      </c>
      <c r="M61" s="98">
        <v>0.10199999999999999</v>
      </c>
      <c r="O61" s="98" t="s">
        <v>359</v>
      </c>
      <c r="P61" s="98">
        <v>3.0000000000000001E-3</v>
      </c>
      <c r="Q61" s="98">
        <v>8.8999999999999996E-2</v>
      </c>
      <c r="S61" s="98" t="s">
        <v>377</v>
      </c>
      <c r="T61" s="98">
        <v>-3.0000000000000001E-3</v>
      </c>
      <c r="U61" s="98">
        <v>-8.8999999999999996E-2</v>
      </c>
      <c r="W61" s="98" t="s">
        <v>395</v>
      </c>
      <c r="X61" s="98">
        <v>7.0000000000000001E-3</v>
      </c>
      <c r="Y61" s="98">
        <v>-0.10199999999999999</v>
      </c>
    </row>
    <row r="62" spans="11:25" ht="15.6" x14ac:dyDescent="0.3">
      <c r="K62" s="98" t="s">
        <v>342</v>
      </c>
      <c r="L62" s="98">
        <v>-7.0000000000000001E-3</v>
      </c>
      <c r="M62" s="98">
        <v>0.112</v>
      </c>
      <c r="O62" s="98" t="s">
        <v>360</v>
      </c>
      <c r="P62" s="98">
        <v>3.0000000000000001E-3</v>
      </c>
      <c r="Q62" s="98">
        <v>8.4000000000000005E-2</v>
      </c>
      <c r="S62" s="98" t="s">
        <v>378</v>
      </c>
      <c r="T62" s="98">
        <v>-3.0000000000000001E-3</v>
      </c>
      <c r="U62" s="98">
        <v>-8.4000000000000005E-2</v>
      </c>
      <c r="W62" s="98" t="s">
        <v>396</v>
      </c>
      <c r="X62" s="98">
        <v>7.0000000000000001E-3</v>
      </c>
      <c r="Y62" s="98">
        <v>-0.112</v>
      </c>
    </row>
    <row r="63" spans="11:25" ht="15.6" x14ac:dyDescent="0.3">
      <c r="K63" s="98" t="s">
        <v>343</v>
      </c>
      <c r="L63" s="98">
        <v>1E-3</v>
      </c>
      <c r="M63" s="98">
        <v>6.6000000000000003E-2</v>
      </c>
      <c r="O63" s="98" t="s">
        <v>361</v>
      </c>
      <c r="P63" s="98">
        <v>0</v>
      </c>
      <c r="Q63" s="98">
        <v>0.106</v>
      </c>
      <c r="S63" s="98" t="s">
        <v>379</v>
      </c>
      <c r="T63" s="98">
        <v>0</v>
      </c>
      <c r="U63" s="98">
        <v>-0.106</v>
      </c>
      <c r="W63" s="98" t="s">
        <v>397</v>
      </c>
      <c r="X63" s="98">
        <v>-1E-3</v>
      </c>
      <c r="Y63" s="98">
        <v>-6.6000000000000003E-2</v>
      </c>
    </row>
    <row r="64" spans="11:25" ht="15.6" x14ac:dyDescent="0.3">
      <c r="K64" s="98" t="s">
        <v>344</v>
      </c>
      <c r="L64" s="98">
        <v>1E-3</v>
      </c>
      <c r="M64" s="98">
        <v>7.3999999999999996E-2</v>
      </c>
      <c r="O64" s="98" t="s">
        <v>362</v>
      </c>
      <c r="P64" s="98">
        <v>0</v>
      </c>
      <c r="Q64" s="98">
        <v>0.10199999999999999</v>
      </c>
      <c r="S64" s="98" t="s">
        <v>380</v>
      </c>
      <c r="T64" s="98">
        <v>0</v>
      </c>
      <c r="U64" s="98">
        <v>-0.10199999999999999</v>
      </c>
      <c r="W64" s="98" t="s">
        <v>398</v>
      </c>
      <c r="X64" s="98">
        <v>-1E-3</v>
      </c>
      <c r="Y64" s="98">
        <v>-7.3999999999999996E-2</v>
      </c>
    </row>
    <row r="65" spans="11:25" ht="15.6" x14ac:dyDescent="0.3">
      <c r="K65" s="98" t="s">
        <v>345</v>
      </c>
      <c r="L65" s="98">
        <v>1E-3</v>
      </c>
      <c r="M65" s="98">
        <v>8.3000000000000004E-2</v>
      </c>
      <c r="O65" s="98" t="s">
        <v>363</v>
      </c>
      <c r="P65" s="98">
        <v>0</v>
      </c>
      <c r="Q65" s="98">
        <v>9.8000000000000004E-2</v>
      </c>
      <c r="S65" s="98" t="s">
        <v>381</v>
      </c>
      <c r="T65" s="98">
        <v>0</v>
      </c>
      <c r="U65" s="98">
        <v>-9.8000000000000004E-2</v>
      </c>
      <c r="W65" s="98" t="s">
        <v>399</v>
      </c>
      <c r="X65" s="98">
        <v>-1E-3</v>
      </c>
      <c r="Y65" s="98">
        <v>-8.3000000000000004E-2</v>
      </c>
    </row>
    <row r="66" spans="11:25" ht="15.6" x14ac:dyDescent="0.3">
      <c r="K66" s="98" t="s">
        <v>346</v>
      </c>
      <c r="L66" s="98">
        <v>1E-3</v>
      </c>
      <c r="M66" s="98">
        <v>9.0999999999999998E-2</v>
      </c>
      <c r="O66" s="98" t="s">
        <v>364</v>
      </c>
      <c r="P66" s="98">
        <v>0</v>
      </c>
      <c r="Q66" s="98">
        <v>9.4E-2</v>
      </c>
      <c r="S66" s="98" t="s">
        <v>382</v>
      </c>
      <c r="T66" s="98">
        <v>0</v>
      </c>
      <c r="U66" s="98">
        <v>-9.4E-2</v>
      </c>
      <c r="W66" s="98" t="s">
        <v>400</v>
      </c>
      <c r="X66" s="98">
        <v>-1E-3</v>
      </c>
      <c r="Y66" s="98">
        <v>-9.0999999999999998E-2</v>
      </c>
    </row>
    <row r="67" spans="11:25" ht="15.6" x14ac:dyDescent="0.3">
      <c r="K67" s="98" t="s">
        <v>347</v>
      </c>
      <c r="L67" s="98">
        <v>1E-3</v>
      </c>
      <c r="M67" s="98">
        <v>0.10199999999999999</v>
      </c>
      <c r="O67" s="98" t="s">
        <v>365</v>
      </c>
      <c r="P67" s="98">
        <v>0</v>
      </c>
      <c r="Q67" s="98">
        <v>8.8999999999999996E-2</v>
      </c>
      <c r="S67" s="98" t="s">
        <v>383</v>
      </c>
      <c r="T67" s="98">
        <v>0</v>
      </c>
      <c r="U67" s="98">
        <v>-8.8999999999999996E-2</v>
      </c>
      <c r="W67" s="98" t="s">
        <v>401</v>
      </c>
      <c r="X67" s="98">
        <v>-1E-3</v>
      </c>
      <c r="Y67" s="98">
        <v>-0.10199999999999999</v>
      </c>
    </row>
    <row r="68" spans="11:25" ht="15.6" x14ac:dyDescent="0.3">
      <c r="K68" s="98" t="s">
        <v>348</v>
      </c>
      <c r="L68" s="98">
        <v>1E-3</v>
      </c>
      <c r="M68" s="98">
        <v>0.112</v>
      </c>
      <c r="O68" s="98" t="s">
        <v>366</v>
      </c>
      <c r="P68" s="98">
        <v>0</v>
      </c>
      <c r="Q68" s="98">
        <v>8.4000000000000005E-2</v>
      </c>
      <c r="S68" s="98" t="s">
        <v>384</v>
      </c>
      <c r="T68" s="98">
        <v>0</v>
      </c>
      <c r="U68" s="98">
        <v>-8.4000000000000005E-2</v>
      </c>
      <c r="W68" s="98" t="s">
        <v>402</v>
      </c>
      <c r="X68" s="98">
        <v>-1E-3</v>
      </c>
      <c r="Y68" s="98">
        <v>-0.112</v>
      </c>
    </row>
    <row r="69" spans="11:25" ht="15.6" x14ac:dyDescent="0.3">
      <c r="K69" s="98" t="s">
        <v>349</v>
      </c>
      <c r="L69" s="98">
        <v>8.9999999999999993E-3</v>
      </c>
      <c r="M69" s="98">
        <v>6.6000000000000003E-2</v>
      </c>
      <c r="O69" s="109" t="s">
        <v>367</v>
      </c>
      <c r="P69" s="109">
        <v>-4.0000000000000001E-3</v>
      </c>
      <c r="Q69" s="109">
        <v>0.106</v>
      </c>
      <c r="S69" s="109" t="s">
        <v>385</v>
      </c>
      <c r="T69" s="109">
        <v>4.0000000000000001E-3</v>
      </c>
      <c r="U69" s="109">
        <v>-0.106</v>
      </c>
      <c r="W69" s="98" t="s">
        <v>403</v>
      </c>
      <c r="X69" s="98">
        <v>-8.9999999999999993E-3</v>
      </c>
      <c r="Y69" s="98">
        <v>-6.6000000000000003E-2</v>
      </c>
    </row>
    <row r="70" spans="11:25" ht="15.6" x14ac:dyDescent="0.3">
      <c r="K70" s="98" t="s">
        <v>350</v>
      </c>
      <c r="L70" s="98">
        <v>8.9999999999999993E-3</v>
      </c>
      <c r="M70" s="98">
        <v>7.3999999999999996E-2</v>
      </c>
      <c r="O70" s="98" t="s">
        <v>368</v>
      </c>
      <c r="P70" s="98">
        <v>-4.0000000000000001E-3</v>
      </c>
      <c r="Q70" s="98">
        <v>0.10199999999999999</v>
      </c>
      <c r="S70" s="98" t="s">
        <v>386</v>
      </c>
      <c r="T70" s="98">
        <v>4.0000000000000001E-3</v>
      </c>
      <c r="U70" s="98">
        <v>-0.10199999999999999</v>
      </c>
      <c r="W70" s="98" t="s">
        <v>404</v>
      </c>
      <c r="X70" s="98">
        <v>-8.9999999999999993E-3</v>
      </c>
      <c r="Y70" s="98">
        <v>-7.3999999999999996E-2</v>
      </c>
    </row>
    <row r="71" spans="11:25" ht="15.6" x14ac:dyDescent="0.3">
      <c r="K71" s="98" t="s">
        <v>351</v>
      </c>
      <c r="L71" s="98">
        <v>8.9999999999999993E-3</v>
      </c>
      <c r="M71" s="98">
        <v>8.3000000000000004E-2</v>
      </c>
      <c r="O71" s="98" t="s">
        <v>369</v>
      </c>
      <c r="P71" s="98">
        <v>-4.0000000000000001E-3</v>
      </c>
      <c r="Q71" s="98">
        <v>9.8000000000000004E-2</v>
      </c>
      <c r="S71" s="98" t="s">
        <v>387</v>
      </c>
      <c r="T71" s="98">
        <v>4.0000000000000001E-3</v>
      </c>
      <c r="U71" s="98">
        <v>-9.8000000000000004E-2</v>
      </c>
      <c r="W71" s="98" t="s">
        <v>405</v>
      </c>
      <c r="X71" s="98">
        <v>-8.9999999999999993E-3</v>
      </c>
      <c r="Y71" s="98">
        <v>-8.3000000000000004E-2</v>
      </c>
    </row>
    <row r="72" spans="11:25" ht="15.6" x14ac:dyDescent="0.3">
      <c r="K72" s="98" t="s">
        <v>352</v>
      </c>
      <c r="L72" s="98">
        <v>8.9999999999999993E-3</v>
      </c>
      <c r="M72" s="98">
        <v>9.0999999999999998E-2</v>
      </c>
      <c r="O72" s="98" t="s">
        <v>370</v>
      </c>
      <c r="P72" s="98">
        <v>-4.0000000000000001E-3</v>
      </c>
      <c r="Q72" s="98">
        <v>9.4E-2</v>
      </c>
      <c r="S72" s="98" t="s">
        <v>388</v>
      </c>
      <c r="T72" s="98">
        <v>4.0000000000000001E-3</v>
      </c>
      <c r="U72" s="98">
        <v>-9.4E-2</v>
      </c>
      <c r="W72" s="98" t="s">
        <v>406</v>
      </c>
      <c r="X72" s="98">
        <v>-8.9999999999999993E-3</v>
      </c>
      <c r="Y72" s="98">
        <v>-9.0999999999999998E-2</v>
      </c>
    </row>
    <row r="73" spans="11:25" ht="15.6" x14ac:dyDescent="0.3">
      <c r="K73" s="98" t="s">
        <v>353</v>
      </c>
      <c r="L73" s="98">
        <v>8.9999999999999993E-3</v>
      </c>
      <c r="M73" s="98">
        <v>0.10199999999999999</v>
      </c>
      <c r="O73" s="98" t="s">
        <v>371</v>
      </c>
      <c r="P73" s="98">
        <v>-4.0000000000000001E-3</v>
      </c>
      <c r="Q73" s="98">
        <v>8.8999999999999996E-2</v>
      </c>
      <c r="S73" s="98" t="s">
        <v>389</v>
      </c>
      <c r="T73" s="98">
        <v>4.0000000000000001E-3</v>
      </c>
      <c r="U73" s="98">
        <v>-8.8999999999999996E-2</v>
      </c>
      <c r="W73" s="98" t="s">
        <v>407</v>
      </c>
      <c r="X73" s="98">
        <v>-8.9999999999999993E-3</v>
      </c>
      <c r="Y73" s="98">
        <v>-0.10199999999999999</v>
      </c>
    </row>
    <row r="74" spans="11:25" ht="15.6" x14ac:dyDescent="0.3">
      <c r="K74" s="98" t="s">
        <v>354</v>
      </c>
      <c r="L74" s="98">
        <v>8.9999999999999993E-3</v>
      </c>
      <c r="M74" s="98">
        <v>0.112</v>
      </c>
      <c r="O74" s="98" t="s">
        <v>372</v>
      </c>
      <c r="P74" s="98">
        <v>-4.0000000000000001E-3</v>
      </c>
      <c r="Q74" s="98">
        <v>8.4000000000000005E-2</v>
      </c>
      <c r="S74" s="98" t="s">
        <v>390</v>
      </c>
      <c r="T74" s="98">
        <v>4.0000000000000001E-3</v>
      </c>
      <c r="U74" s="98">
        <v>-8.4000000000000005E-2</v>
      </c>
      <c r="W74" s="98" t="s">
        <v>408</v>
      </c>
      <c r="X74" s="98">
        <v>-8.9999999999999993E-3</v>
      </c>
      <c r="Y74" s="98">
        <v>-0.112</v>
      </c>
    </row>
    <row r="75" spans="11:25" ht="15.6" x14ac:dyDescent="0.3">
      <c r="K75" s="136" t="s">
        <v>159</v>
      </c>
      <c r="L75" s="110" cm="1">
        <f t="array" ref="L75">MAX(ABS(L57:L74))</f>
        <v>1.4E-2</v>
      </c>
      <c r="M75" s="110" cm="1">
        <f t="array" ref="M75">MAX(ABS(M57:M74))</f>
        <v>0.112</v>
      </c>
      <c r="O75" s="136" t="s">
        <v>159</v>
      </c>
      <c r="P75" s="110" cm="1">
        <f t="array" ref="P75">MAX(ABS(P57:P74))</f>
        <v>7.0000000000000001E-3</v>
      </c>
      <c r="Q75" s="110" cm="1">
        <f t="array" ref="Q75">MAX(ABS(Q57:Q74))</f>
        <v>0.106</v>
      </c>
      <c r="S75" s="136" t="s">
        <v>159</v>
      </c>
      <c r="T75" s="110" cm="1">
        <f t="array" ref="T75">MAX(ABS(T57:T74))</f>
        <v>7.0000000000000001E-3</v>
      </c>
      <c r="U75" s="110" cm="1">
        <f t="array" ref="U75">MAX(ABS(U57:U74))</f>
        <v>0.106</v>
      </c>
      <c r="W75" s="136" t="s">
        <v>159</v>
      </c>
      <c r="X75" s="110" cm="1">
        <f t="array" ref="X75">MAX(ABS(X57:X74))</f>
        <v>1.4E-2</v>
      </c>
      <c r="Y75" s="110" cm="1">
        <f t="array" ref="Y75">MAX(ABS(Y57:Y74))</f>
        <v>0.112</v>
      </c>
    </row>
  </sheetData>
  <mergeCells count="16">
    <mergeCell ref="K6:M6"/>
    <mergeCell ref="O6:Q6"/>
    <mergeCell ref="S6:U6"/>
    <mergeCell ref="W6:Y6"/>
    <mergeCell ref="B21:D22"/>
    <mergeCell ref="E21:H22"/>
    <mergeCell ref="B23:D28"/>
    <mergeCell ref="K31:M31"/>
    <mergeCell ref="O31:Q31"/>
    <mergeCell ref="S31:U31"/>
    <mergeCell ref="W31:Y31"/>
    <mergeCell ref="K55:M55"/>
    <mergeCell ref="O55:Q55"/>
    <mergeCell ref="S55:U55"/>
    <mergeCell ref="W55:Y55"/>
    <mergeCell ref="E23:H28"/>
  </mergeCells>
  <conditionalFormatting sqref="I6:I17">
    <cfRule type="cellIs" dxfId="58" priority="1" operator="equal">
      <formula>"NO CUMPLE"</formula>
    </cfRule>
    <cfRule type="containsText" dxfId="57" priority="2" operator="containsText" text="SI CUMPLE">
      <formula>NOT(ISERROR(SEARCH("SI CUMPLE",I6)))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E38BE-92AD-4EA3-8DEA-2B6597D56789}">
  <dimension ref="B4:XFB27"/>
  <sheetViews>
    <sheetView showGridLines="0" workbookViewId="0">
      <selection activeCell="B4" sqref="B4:C6"/>
    </sheetView>
  </sheetViews>
  <sheetFormatPr baseColWidth="10" defaultRowHeight="14.4" x14ac:dyDescent="0.3"/>
  <cols>
    <col min="2" max="2" width="25.21875" customWidth="1"/>
    <col min="3" max="3" width="21.109375" customWidth="1"/>
    <col min="5" max="5" width="18.21875" customWidth="1"/>
    <col min="6" max="6" width="18.6640625" customWidth="1"/>
    <col min="7" max="16382" width="11.5546875" hidden="1" customWidth="1"/>
    <col min="16383" max="16383" width="0" hidden="1" customWidth="1"/>
  </cols>
  <sheetData>
    <row r="4" spans="2:6" ht="18" x14ac:dyDescent="0.3">
      <c r="B4" s="323" t="s">
        <v>82</v>
      </c>
      <c r="C4" s="323"/>
    </row>
    <row r="5" spans="2:6" ht="18" x14ac:dyDescent="0.3">
      <c r="B5" s="95" t="s">
        <v>112</v>
      </c>
      <c r="C5" s="95">
        <v>24.8</v>
      </c>
    </row>
    <row r="6" spans="2:6" ht="18" x14ac:dyDescent="0.3">
      <c r="B6" s="95" t="s">
        <v>113</v>
      </c>
      <c r="C6" s="95">
        <v>12.3</v>
      </c>
    </row>
    <row r="7" spans="2:6" ht="18" x14ac:dyDescent="0.3">
      <c r="B7" s="96"/>
      <c r="C7" s="96"/>
    </row>
    <row r="8" spans="2:6" ht="18" x14ac:dyDescent="0.3">
      <c r="B8" s="339" t="s">
        <v>114</v>
      </c>
      <c r="C8" s="340"/>
    </row>
    <row r="9" spans="2:6" ht="15.6" x14ac:dyDescent="0.3">
      <c r="B9" s="76" t="s">
        <v>115</v>
      </c>
      <c r="C9" s="97">
        <v>14.868</v>
      </c>
    </row>
    <row r="10" spans="2:6" ht="15.6" x14ac:dyDescent="0.3">
      <c r="B10" s="76" t="s">
        <v>116</v>
      </c>
      <c r="C10" s="97">
        <v>4.7539999999999996</v>
      </c>
    </row>
    <row r="11" spans="2:6" ht="18" x14ac:dyDescent="0.3">
      <c r="B11" s="96"/>
      <c r="C11" s="96"/>
      <c r="E11" s="216" t="s">
        <v>117</v>
      </c>
      <c r="F11" s="216"/>
    </row>
    <row r="12" spans="2:6" ht="15.6" x14ac:dyDescent="0.3">
      <c r="B12" s="98" t="s">
        <v>118</v>
      </c>
      <c r="C12" s="14">
        <f>'F.H.E (ESTRUCTURA 3)'!$I$138</f>
        <v>443.07239287499999</v>
      </c>
      <c r="E12" s="98" t="s">
        <v>118</v>
      </c>
      <c r="F12" s="14">
        <f>C12</f>
        <v>443.07239287499999</v>
      </c>
    </row>
    <row r="13" spans="2:6" ht="15.6" x14ac:dyDescent="0.3">
      <c r="B13" s="98" t="s">
        <v>119</v>
      </c>
      <c r="C13" s="14">
        <f>C12</f>
        <v>443.07239287499999</v>
      </c>
      <c r="E13" s="98" t="s">
        <v>119</v>
      </c>
      <c r="F13" s="14">
        <f>F12</f>
        <v>443.07239287499999</v>
      </c>
    </row>
    <row r="14" spans="2:6" ht="15.6" x14ac:dyDescent="0.3">
      <c r="B14" s="98" t="s">
        <v>115</v>
      </c>
      <c r="C14" s="99">
        <f>C9</f>
        <v>14.868</v>
      </c>
      <c r="E14" s="98" t="s">
        <v>120</v>
      </c>
      <c r="F14" s="99">
        <f>$C$5*5%</f>
        <v>1.2400000000000002</v>
      </c>
    </row>
    <row r="15" spans="2:6" ht="15.6" x14ac:dyDescent="0.3">
      <c r="B15" s="98" t="s">
        <v>116</v>
      </c>
      <c r="C15" s="99">
        <f>C10</f>
        <v>4.7539999999999996</v>
      </c>
      <c r="E15" s="98" t="s">
        <v>121</v>
      </c>
      <c r="F15" s="99">
        <f>$C$6*5%</f>
        <v>0.6150000000000001</v>
      </c>
    </row>
    <row r="16" spans="2:6" ht="15.6" x14ac:dyDescent="0.3">
      <c r="B16" s="98" t="s">
        <v>122</v>
      </c>
      <c r="C16" s="97">
        <v>14.196999999999999</v>
      </c>
      <c r="E16" s="98" t="s">
        <v>123</v>
      </c>
      <c r="F16" s="100">
        <f>F12*F15</f>
        <v>272.48952161812502</v>
      </c>
    </row>
    <row r="17" spans="2:6" ht="15.6" x14ac:dyDescent="0.3">
      <c r="B17" s="98" t="s">
        <v>124</v>
      </c>
      <c r="C17" s="97">
        <v>4.6920000000000002</v>
      </c>
      <c r="E17" s="98" t="s">
        <v>125</v>
      </c>
      <c r="F17" s="100">
        <f>F13*F14</f>
        <v>549.40976716500006</v>
      </c>
    </row>
    <row r="18" spans="2:6" ht="15.6" x14ac:dyDescent="0.3">
      <c r="B18" s="98" t="s">
        <v>126</v>
      </c>
      <c r="C18" s="101">
        <f>ABS(C16-C14)</f>
        <v>0.67100000000000115</v>
      </c>
      <c r="E18" s="178" t="s">
        <v>127</v>
      </c>
      <c r="F18" s="178"/>
    </row>
    <row r="19" spans="2:6" ht="15.6" x14ac:dyDescent="0.3">
      <c r="B19" s="98" t="s">
        <v>128</v>
      </c>
      <c r="C19" s="99">
        <f>ABS(C17-C15)</f>
        <v>6.1999999999999389E-2</v>
      </c>
      <c r="E19" s="102" t="s">
        <v>129</v>
      </c>
      <c r="F19" s="103">
        <f>$F$12+$F$16</f>
        <v>715.56191449312496</v>
      </c>
    </row>
    <row r="20" spans="2:6" ht="15.6" x14ac:dyDescent="0.3">
      <c r="B20" s="98" t="s">
        <v>130</v>
      </c>
      <c r="C20" s="100">
        <f>C19*C12</f>
        <v>27.470488358249728</v>
      </c>
      <c r="E20" s="102" t="s">
        <v>131</v>
      </c>
      <c r="F20" s="103">
        <f>$F$12-$F$16</f>
        <v>170.58287125687497</v>
      </c>
    </row>
    <row r="21" spans="2:6" ht="15.6" x14ac:dyDescent="0.3">
      <c r="B21" s="98" t="s">
        <v>132</v>
      </c>
      <c r="C21" s="100">
        <f>C18*C13</f>
        <v>297.30157561912552</v>
      </c>
      <c r="E21" s="102" t="s">
        <v>133</v>
      </c>
      <c r="F21" s="103">
        <f>-$F$12+$F$16</f>
        <v>-170.58287125687497</v>
      </c>
    </row>
    <row r="22" spans="2:6" ht="15.6" x14ac:dyDescent="0.3">
      <c r="B22" s="98" t="s">
        <v>120</v>
      </c>
      <c r="C22" s="99">
        <f>$C$5*5%</f>
        <v>1.2400000000000002</v>
      </c>
      <c r="E22" s="102" t="s">
        <v>134</v>
      </c>
      <c r="F22" s="103">
        <f>-$F$12-$F$16</f>
        <v>-715.56191449312496</v>
      </c>
    </row>
    <row r="23" spans="2:6" ht="15.6" x14ac:dyDescent="0.3">
      <c r="B23" s="98" t="s">
        <v>121</v>
      </c>
      <c r="C23" s="99">
        <f>$C$6*5%</f>
        <v>0.6150000000000001</v>
      </c>
      <c r="E23" s="102" t="s">
        <v>135</v>
      </c>
      <c r="F23" s="103">
        <f>$F$13+$F$17</f>
        <v>992.48216004000005</v>
      </c>
    </row>
    <row r="24" spans="2:6" ht="15.6" x14ac:dyDescent="0.3">
      <c r="B24" s="98" t="s">
        <v>136</v>
      </c>
      <c r="C24" s="100">
        <f>C23*C12</f>
        <v>272.48952161812502</v>
      </c>
      <c r="E24" s="102" t="s">
        <v>137</v>
      </c>
      <c r="F24" s="103">
        <f>$F$13-$F$17</f>
        <v>-106.33737429000007</v>
      </c>
    </row>
    <row r="25" spans="2:6" ht="15.6" x14ac:dyDescent="0.3">
      <c r="B25" s="98" t="s">
        <v>138</v>
      </c>
      <c r="C25" s="100">
        <f>C22*C13</f>
        <v>549.40976716500006</v>
      </c>
      <c r="E25" s="102" t="s">
        <v>139</v>
      </c>
      <c r="F25" s="103">
        <f>-$F$13+$F$17</f>
        <v>106.33737429000007</v>
      </c>
    </row>
    <row r="26" spans="2:6" ht="15.6" x14ac:dyDescent="0.3">
      <c r="B26" s="80" t="s">
        <v>140</v>
      </c>
      <c r="C26" s="104">
        <f>C24+C20</f>
        <v>299.96000997637475</v>
      </c>
      <c r="E26" s="102" t="s">
        <v>141</v>
      </c>
      <c r="F26" s="103">
        <f>-$F$13-$F$17</f>
        <v>-992.48216004000005</v>
      </c>
    </row>
    <row r="27" spans="2:6" ht="15.6" x14ac:dyDescent="0.3">
      <c r="B27" s="80" t="s">
        <v>142</v>
      </c>
      <c r="C27" s="104">
        <f>C25+C21</f>
        <v>846.71134278412558</v>
      </c>
    </row>
  </sheetData>
  <mergeCells count="4">
    <mergeCell ref="B4:C4"/>
    <mergeCell ref="B8:C8"/>
    <mergeCell ref="E11:F11"/>
    <mergeCell ref="E18:F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54BD6-0BB0-4C93-8A2D-F8ECDAEC7D50}">
  <dimension ref="B5:Y75"/>
  <sheetViews>
    <sheetView showGridLines="0" zoomScale="70" zoomScaleNormal="70" workbookViewId="0">
      <selection activeCell="B5" sqref="B5:I17"/>
    </sheetView>
  </sheetViews>
  <sheetFormatPr baseColWidth="10" defaultRowHeight="14.4" x14ac:dyDescent="0.3"/>
  <cols>
    <col min="3" max="3" width="14" customWidth="1"/>
    <col min="4" max="6" width="17.44140625" customWidth="1"/>
    <col min="7" max="8" width="13.109375" customWidth="1"/>
    <col min="9" max="9" width="15.21875" customWidth="1"/>
    <col min="11" max="13" width="14.44140625" customWidth="1"/>
    <col min="14" max="14" width="7.77734375" customWidth="1"/>
    <col min="15" max="15" width="14.21875" customWidth="1"/>
    <col min="16" max="16" width="14.44140625" customWidth="1"/>
    <col min="17" max="17" width="13.6640625" customWidth="1"/>
    <col min="18" max="18" width="7.77734375" customWidth="1"/>
    <col min="19" max="19" width="13.88671875" customWidth="1"/>
    <col min="20" max="20" width="15.109375" customWidth="1"/>
    <col min="21" max="21" width="13.88671875" customWidth="1"/>
    <col min="22" max="22" width="7.77734375" customWidth="1"/>
    <col min="23" max="23" width="13.6640625" customWidth="1"/>
    <col min="24" max="24" width="14.77734375" customWidth="1"/>
    <col min="25" max="25" width="13.33203125" customWidth="1"/>
    <col min="26" max="16382" width="0" hidden="1" customWidth="1"/>
  </cols>
  <sheetData>
    <row r="5" spans="2:25" ht="34.799999999999997" customHeight="1" x14ac:dyDescent="0.3">
      <c r="B5" s="78" t="s">
        <v>143</v>
      </c>
      <c r="C5" s="78" t="s">
        <v>144</v>
      </c>
      <c r="D5" s="78" t="s">
        <v>145</v>
      </c>
      <c r="E5" s="78" t="s">
        <v>146</v>
      </c>
      <c r="F5" s="78" t="s">
        <v>147</v>
      </c>
      <c r="G5" s="78" t="s">
        <v>148</v>
      </c>
      <c r="H5" s="78" t="s">
        <v>149</v>
      </c>
      <c r="I5" s="78" t="s">
        <v>150</v>
      </c>
    </row>
    <row r="6" spans="2:25" ht="18" customHeight="1" x14ac:dyDescent="0.3">
      <c r="B6" s="98">
        <v>3</v>
      </c>
      <c r="C6" s="98" t="s">
        <v>118</v>
      </c>
      <c r="D6" s="105">
        <f>ABS(L10)</f>
        <v>0.621</v>
      </c>
      <c r="E6" s="105">
        <f>ABS(M10)</f>
        <v>1.4E-2</v>
      </c>
      <c r="F6" s="105">
        <f>SQRT((D6^2)+(E6^2))</f>
        <v>0.62115778993746829</v>
      </c>
      <c r="G6" s="106">
        <v>3</v>
      </c>
      <c r="H6" s="107">
        <f>(G6*0.01)*100</f>
        <v>3</v>
      </c>
      <c r="I6" s="108" t="str">
        <f>IF(F6&lt;=H6,"SI CUMPLE","NO CUMPLE")</f>
        <v>SI CUMPLE</v>
      </c>
      <c r="K6" s="216" t="s">
        <v>151</v>
      </c>
      <c r="L6" s="216"/>
      <c r="M6" s="216"/>
      <c r="O6" s="216" t="s">
        <v>152</v>
      </c>
      <c r="P6" s="216"/>
      <c r="Q6" s="216"/>
      <c r="S6" s="216" t="s">
        <v>153</v>
      </c>
      <c r="T6" s="216"/>
      <c r="U6" s="216"/>
      <c r="W6" s="216" t="s">
        <v>154</v>
      </c>
      <c r="X6" s="216"/>
      <c r="Y6" s="216"/>
    </row>
    <row r="7" spans="2:25" ht="18" customHeight="1" x14ac:dyDescent="0.3">
      <c r="B7" s="98">
        <v>3</v>
      </c>
      <c r="C7" s="98" t="s">
        <v>119</v>
      </c>
      <c r="D7" s="105">
        <f>ABS(P10)</f>
        <v>2.4E-2</v>
      </c>
      <c r="E7" s="105">
        <f>ABS(Q10)</f>
        <v>0.63200000000000001</v>
      </c>
      <c r="F7" s="105">
        <f>SQRT((D7^2)+(E7^2))</f>
        <v>0.63245553203367588</v>
      </c>
      <c r="G7" s="106">
        <v>3</v>
      </c>
      <c r="H7" s="107">
        <f t="shared" ref="H7:H17" si="0">(G7*0.01)*100</f>
        <v>3</v>
      </c>
      <c r="I7" s="108" t="str">
        <f t="shared" ref="I7:I17" si="1">IF(F7&lt;=H7,"SI CUMPLE","NO CUMPLE")</f>
        <v>SI CUMPLE</v>
      </c>
      <c r="K7" s="80" t="s">
        <v>155</v>
      </c>
      <c r="L7" s="80" t="s">
        <v>156</v>
      </c>
      <c r="M7" s="80" t="s">
        <v>157</v>
      </c>
      <c r="O7" s="80" t="s">
        <v>155</v>
      </c>
      <c r="P7" s="80" t="s">
        <v>156</v>
      </c>
      <c r="Q7" s="80" t="s">
        <v>157</v>
      </c>
      <c r="S7" s="80" t="s">
        <v>155</v>
      </c>
      <c r="T7" s="80" t="s">
        <v>156</v>
      </c>
      <c r="U7" s="80" t="s">
        <v>157</v>
      </c>
      <c r="W7" s="80" t="s">
        <v>155</v>
      </c>
      <c r="X7" s="80" t="s">
        <v>156</v>
      </c>
      <c r="Y7" s="80" t="s">
        <v>157</v>
      </c>
    </row>
    <row r="8" spans="2:25" ht="18" customHeight="1" x14ac:dyDescent="0.3">
      <c r="B8" s="98">
        <v>13</v>
      </c>
      <c r="C8" s="98" t="s">
        <v>123</v>
      </c>
      <c r="D8" s="105">
        <f>ABS(T20)</f>
        <v>0.02</v>
      </c>
      <c r="E8" s="105">
        <f>ABS(U20)</f>
        <v>6.4000000000000001E-2</v>
      </c>
      <c r="F8" s="105">
        <f>SQRT((D8^2)+(E8^2))</f>
        <v>6.7052218456960841E-2</v>
      </c>
      <c r="G8" s="106">
        <v>3</v>
      </c>
      <c r="H8" s="107">
        <f t="shared" si="0"/>
        <v>3</v>
      </c>
      <c r="I8" s="108" t="str">
        <f t="shared" si="1"/>
        <v>SI CUMPLE</v>
      </c>
      <c r="K8" s="98" t="s">
        <v>193</v>
      </c>
      <c r="L8" s="98">
        <v>0.621</v>
      </c>
      <c r="M8" s="98">
        <v>1E-3</v>
      </c>
      <c r="O8" s="98" t="s">
        <v>211</v>
      </c>
      <c r="P8" s="98">
        <v>-2.4E-2</v>
      </c>
      <c r="Q8" s="98">
        <v>0.59699999999999998</v>
      </c>
      <c r="S8" s="98" t="s">
        <v>229</v>
      </c>
      <c r="T8" s="98">
        <v>-3.3000000000000002E-2</v>
      </c>
      <c r="U8" s="98">
        <v>-4.0000000000000001E-3</v>
      </c>
      <c r="W8" s="98" t="s">
        <v>247</v>
      </c>
      <c r="X8" s="98">
        <v>-6.7000000000000004E-2</v>
      </c>
      <c r="Y8" s="98">
        <v>-8.0000000000000002E-3</v>
      </c>
    </row>
    <row r="9" spans="2:25" ht="18" customHeight="1" x14ac:dyDescent="0.3">
      <c r="B9" s="98">
        <v>13</v>
      </c>
      <c r="C9" s="98" t="s">
        <v>125</v>
      </c>
      <c r="D9" s="105">
        <f>ABS(X20)</f>
        <v>4.1000000000000002E-2</v>
      </c>
      <c r="E9" s="105">
        <f>ABS(Y20)</f>
        <v>0.13</v>
      </c>
      <c r="F9" s="105">
        <f t="shared" ref="F9:F17" si="2">SQRT((D9^2)+(E9^2))</f>
        <v>0.13631214179228496</v>
      </c>
      <c r="G9" s="106">
        <v>3</v>
      </c>
      <c r="H9" s="107">
        <f t="shared" si="0"/>
        <v>3</v>
      </c>
      <c r="I9" s="108" t="str">
        <f t="shared" si="1"/>
        <v>SI CUMPLE</v>
      </c>
      <c r="K9" s="98" t="s">
        <v>194</v>
      </c>
      <c r="L9" s="98">
        <v>0.621</v>
      </c>
      <c r="M9" s="98">
        <v>-7.0000000000000001E-3</v>
      </c>
      <c r="O9" s="98" t="s">
        <v>212</v>
      </c>
      <c r="P9" s="98">
        <v>-2.4E-2</v>
      </c>
      <c r="Q9" s="98">
        <v>0.61499999999999999</v>
      </c>
      <c r="S9" s="98" t="s">
        <v>230</v>
      </c>
      <c r="T9" s="98">
        <v>-3.3000000000000002E-2</v>
      </c>
      <c r="U9" s="98">
        <v>2.1000000000000001E-2</v>
      </c>
      <c r="W9" s="98" t="s">
        <v>248</v>
      </c>
      <c r="X9" s="98">
        <v>-6.7000000000000004E-2</v>
      </c>
      <c r="Y9" s="98">
        <v>4.1000000000000002E-2</v>
      </c>
    </row>
    <row r="10" spans="2:25" ht="18" customHeight="1" x14ac:dyDescent="0.3">
      <c r="B10" s="98">
        <v>13</v>
      </c>
      <c r="C10" s="102" t="s">
        <v>129</v>
      </c>
      <c r="D10" s="105">
        <f>ABS(L45)</f>
        <v>0.624</v>
      </c>
      <c r="E10" s="105">
        <f>ABS(M45)</f>
        <v>4.3999999999999997E-2</v>
      </c>
      <c r="F10" s="105">
        <f t="shared" si="2"/>
        <v>0.62554935856413441</v>
      </c>
      <c r="G10" s="106">
        <v>3</v>
      </c>
      <c r="H10" s="107">
        <f t="shared" si="0"/>
        <v>3</v>
      </c>
      <c r="I10" s="108" t="str">
        <f t="shared" si="1"/>
        <v>SI CUMPLE</v>
      </c>
      <c r="K10" s="109" t="s">
        <v>195</v>
      </c>
      <c r="L10" s="109">
        <v>0.621</v>
      </c>
      <c r="M10" s="109">
        <v>-1.4E-2</v>
      </c>
      <c r="O10" s="109" t="s">
        <v>213</v>
      </c>
      <c r="P10" s="109">
        <v>-2.4E-2</v>
      </c>
      <c r="Q10" s="109">
        <v>0.63200000000000001</v>
      </c>
      <c r="S10" s="98" t="s">
        <v>231</v>
      </c>
      <c r="T10" s="98">
        <v>-3.3000000000000002E-2</v>
      </c>
      <c r="U10" s="98">
        <v>4.4999999999999998E-2</v>
      </c>
      <c r="W10" s="98" t="s">
        <v>249</v>
      </c>
      <c r="X10" s="98">
        <v>-6.7000000000000004E-2</v>
      </c>
      <c r="Y10" s="98">
        <v>9.0999999999999998E-2</v>
      </c>
    </row>
    <row r="11" spans="2:25" ht="18" customHeight="1" x14ac:dyDescent="0.3">
      <c r="B11" s="98">
        <v>3</v>
      </c>
      <c r="C11" s="102" t="s">
        <v>131</v>
      </c>
      <c r="D11" s="105">
        <f>ABS(P35)</f>
        <v>0.65400000000000003</v>
      </c>
      <c r="E11" s="105">
        <f>ABS(Q35)</f>
        <v>0.06</v>
      </c>
      <c r="F11" s="105">
        <f t="shared" si="2"/>
        <v>0.65674652644684772</v>
      </c>
      <c r="G11" s="106">
        <v>3</v>
      </c>
      <c r="H11" s="107">
        <f t="shared" si="0"/>
        <v>3</v>
      </c>
      <c r="I11" s="108" t="str">
        <f t="shared" si="1"/>
        <v>SI CUMPLE</v>
      </c>
      <c r="K11" s="98" t="s">
        <v>196</v>
      </c>
      <c r="L11" s="98">
        <v>0.61499999999999999</v>
      </c>
      <c r="M11" s="98">
        <v>1E-3</v>
      </c>
      <c r="O11" s="98" t="s">
        <v>214</v>
      </c>
      <c r="P11" s="98">
        <v>-1.0999999999999999E-2</v>
      </c>
      <c r="Q11" s="98">
        <v>0.59699999999999998</v>
      </c>
      <c r="S11" s="98" t="s">
        <v>232</v>
      </c>
      <c r="T11" s="98">
        <v>-1.4999999999999999E-2</v>
      </c>
      <c r="U11" s="98">
        <v>-4.0000000000000001E-3</v>
      </c>
      <c r="W11" s="98" t="s">
        <v>250</v>
      </c>
      <c r="X11" s="98">
        <v>-3.1E-2</v>
      </c>
      <c r="Y11" s="98">
        <v>-8.0000000000000002E-3</v>
      </c>
    </row>
    <row r="12" spans="2:25" ht="18" customHeight="1" x14ac:dyDescent="0.3">
      <c r="B12" s="98">
        <v>3</v>
      </c>
      <c r="C12" s="102" t="s">
        <v>133</v>
      </c>
      <c r="D12" s="105">
        <f>ABS(T35)</f>
        <v>0.65400000000000003</v>
      </c>
      <c r="E12" s="105">
        <f>ABS(U35)</f>
        <v>0.06</v>
      </c>
      <c r="F12" s="105">
        <f t="shared" si="2"/>
        <v>0.65674652644684772</v>
      </c>
      <c r="G12" s="106">
        <v>3</v>
      </c>
      <c r="H12" s="107">
        <f t="shared" si="0"/>
        <v>3</v>
      </c>
      <c r="I12" s="108" t="str">
        <f t="shared" si="1"/>
        <v>SI CUMPLE</v>
      </c>
      <c r="K12" s="98" t="s">
        <v>197</v>
      </c>
      <c r="L12" s="98">
        <v>0.61499999999999999</v>
      </c>
      <c r="M12" s="98">
        <v>-7.0000000000000001E-3</v>
      </c>
      <c r="O12" s="98" t="s">
        <v>215</v>
      </c>
      <c r="P12" s="98">
        <v>-1.0999999999999999E-2</v>
      </c>
      <c r="Q12" s="98">
        <v>0.61499999999999999</v>
      </c>
      <c r="S12" s="98" t="s">
        <v>233</v>
      </c>
      <c r="T12" s="98">
        <v>-1.4999999999999999E-2</v>
      </c>
      <c r="U12" s="98">
        <v>2.1000000000000001E-2</v>
      </c>
      <c r="W12" s="98" t="s">
        <v>251</v>
      </c>
      <c r="X12" s="98">
        <v>-3.1E-2</v>
      </c>
      <c r="Y12" s="98">
        <v>4.1000000000000002E-2</v>
      </c>
    </row>
    <row r="13" spans="2:25" ht="18" customHeight="1" x14ac:dyDescent="0.3">
      <c r="B13" s="98">
        <v>13</v>
      </c>
      <c r="C13" s="102" t="s">
        <v>134</v>
      </c>
      <c r="D13" s="105">
        <f>ABS(X45)</f>
        <v>0.624</v>
      </c>
      <c r="E13" s="105">
        <f>ABS(Y45)</f>
        <v>4.3999999999999997E-2</v>
      </c>
      <c r="F13" s="105">
        <f t="shared" si="2"/>
        <v>0.62554935856413441</v>
      </c>
      <c r="G13" s="106">
        <v>3</v>
      </c>
      <c r="H13" s="107">
        <f t="shared" si="0"/>
        <v>3</v>
      </c>
      <c r="I13" s="108" t="str">
        <f t="shared" si="1"/>
        <v>SI CUMPLE</v>
      </c>
      <c r="K13" s="98" t="s">
        <v>198</v>
      </c>
      <c r="L13" s="98">
        <v>0.61499999999999999</v>
      </c>
      <c r="M13" s="98">
        <v>-1.4E-2</v>
      </c>
      <c r="O13" s="98" t="s">
        <v>216</v>
      </c>
      <c r="P13" s="98">
        <v>-1.0999999999999999E-2</v>
      </c>
      <c r="Q13" s="98">
        <v>0.63200000000000001</v>
      </c>
      <c r="S13" s="98" t="s">
        <v>234</v>
      </c>
      <c r="T13" s="98">
        <v>-1.4999999999999999E-2</v>
      </c>
      <c r="U13" s="98">
        <v>4.4999999999999998E-2</v>
      </c>
      <c r="W13" s="98" t="s">
        <v>252</v>
      </c>
      <c r="X13" s="98">
        <v>-3.1E-2</v>
      </c>
      <c r="Y13" s="98">
        <v>9.0999999999999998E-2</v>
      </c>
    </row>
    <row r="14" spans="2:25" ht="18" customHeight="1" x14ac:dyDescent="0.3">
      <c r="B14" s="98">
        <v>3</v>
      </c>
      <c r="C14" s="102" t="s">
        <v>135</v>
      </c>
      <c r="D14" s="105">
        <f>ABS(L59)</f>
        <v>9.0999999999999998E-2</v>
      </c>
      <c r="E14" s="105">
        <f>ABS(M59)</f>
        <v>0.72299999999999998</v>
      </c>
      <c r="F14" s="105">
        <f>SQRT((D14^2)+(E14^2))</f>
        <v>0.72870432961524245</v>
      </c>
      <c r="G14" s="106">
        <v>3</v>
      </c>
      <c r="H14" s="107">
        <f t="shared" si="0"/>
        <v>3</v>
      </c>
      <c r="I14" s="108" t="str">
        <f t="shared" si="1"/>
        <v>SI CUMPLE</v>
      </c>
      <c r="K14" s="98" t="s">
        <v>199</v>
      </c>
      <c r="L14" s="98">
        <v>0.61</v>
      </c>
      <c r="M14" s="98">
        <v>0.02</v>
      </c>
      <c r="O14" s="98" t="s">
        <v>217</v>
      </c>
      <c r="P14" s="98">
        <v>2E-3</v>
      </c>
      <c r="Q14" s="98">
        <v>0.55500000000000005</v>
      </c>
      <c r="S14" s="98" t="s">
        <v>235</v>
      </c>
      <c r="T14" s="98">
        <v>2E-3</v>
      </c>
      <c r="U14" s="98">
        <v>-6.4000000000000001E-2</v>
      </c>
      <c r="W14" s="98" t="s">
        <v>253</v>
      </c>
      <c r="X14" s="98">
        <v>5.0000000000000001E-3</v>
      </c>
      <c r="Y14" s="98">
        <v>-0.13</v>
      </c>
    </row>
    <row r="15" spans="2:25" ht="18" customHeight="1" x14ac:dyDescent="0.3">
      <c r="B15" s="98">
        <v>13</v>
      </c>
      <c r="C15" s="102" t="s">
        <v>137</v>
      </c>
      <c r="D15" s="105">
        <f>ABS(P69)</f>
        <v>2.7E-2</v>
      </c>
      <c r="E15" s="105">
        <f>ABS(Q69)</f>
        <v>0.68400000000000005</v>
      </c>
      <c r="F15" s="105">
        <f t="shared" si="2"/>
        <v>0.68453268731303107</v>
      </c>
      <c r="G15" s="106">
        <v>3</v>
      </c>
      <c r="H15" s="107">
        <f t="shared" si="0"/>
        <v>3</v>
      </c>
      <c r="I15" s="108" t="str">
        <f t="shared" si="1"/>
        <v>SI CUMPLE</v>
      </c>
      <c r="K15" s="98" t="s">
        <v>200</v>
      </c>
      <c r="L15" s="98">
        <v>0.61</v>
      </c>
      <c r="M15" s="98">
        <v>1.4E-2</v>
      </c>
      <c r="O15" s="98" t="s">
        <v>218</v>
      </c>
      <c r="P15" s="98">
        <v>2E-3</v>
      </c>
      <c r="Q15" s="98">
        <v>0.56899999999999995</v>
      </c>
      <c r="S15" s="98" t="s">
        <v>236</v>
      </c>
      <c r="T15" s="98">
        <v>2E-3</v>
      </c>
      <c r="U15" s="98">
        <v>-4.3999999999999997E-2</v>
      </c>
      <c r="W15" s="98" t="s">
        <v>254</v>
      </c>
      <c r="X15" s="98">
        <v>5.0000000000000001E-3</v>
      </c>
      <c r="Y15" s="98">
        <v>-8.8999999999999996E-2</v>
      </c>
    </row>
    <row r="16" spans="2:25" ht="18" customHeight="1" x14ac:dyDescent="0.3">
      <c r="B16" s="98">
        <v>13</v>
      </c>
      <c r="C16" s="102" t="s">
        <v>139</v>
      </c>
      <c r="D16" s="105">
        <f>ABS(T69)</f>
        <v>2.7E-2</v>
      </c>
      <c r="E16" s="105">
        <f>ABS(U69)</f>
        <v>0.68400000000000005</v>
      </c>
      <c r="F16" s="105">
        <f t="shared" si="2"/>
        <v>0.68453268731303107</v>
      </c>
      <c r="G16" s="106">
        <v>3</v>
      </c>
      <c r="H16" s="107">
        <f t="shared" si="0"/>
        <v>3</v>
      </c>
      <c r="I16" s="108" t="str">
        <f t="shared" si="1"/>
        <v>SI CUMPLE</v>
      </c>
      <c r="K16" s="98" t="s">
        <v>201</v>
      </c>
      <c r="L16" s="98">
        <v>0.61</v>
      </c>
      <c r="M16" s="98">
        <v>8.0000000000000002E-3</v>
      </c>
      <c r="O16" s="98" t="s">
        <v>219</v>
      </c>
      <c r="P16" s="98">
        <v>2E-3</v>
      </c>
      <c r="Q16" s="98">
        <v>0.58299999999999996</v>
      </c>
      <c r="S16" s="98" t="s">
        <v>237</v>
      </c>
      <c r="T16" s="98">
        <v>2E-3</v>
      </c>
      <c r="U16" s="98">
        <v>-2.4E-2</v>
      </c>
      <c r="W16" s="98" t="s">
        <v>255</v>
      </c>
      <c r="X16" s="98">
        <v>5.0000000000000001E-3</v>
      </c>
      <c r="Y16" s="98">
        <v>-4.9000000000000002E-2</v>
      </c>
    </row>
    <row r="17" spans="2:25" ht="18" customHeight="1" x14ac:dyDescent="0.3">
      <c r="B17" s="98">
        <v>3</v>
      </c>
      <c r="C17" s="102" t="s">
        <v>141</v>
      </c>
      <c r="D17" s="105">
        <f>ABS(X59)</f>
        <v>9.0999999999999998E-2</v>
      </c>
      <c r="E17" s="105">
        <f>ABS(Y59)</f>
        <v>0.72299999999999998</v>
      </c>
      <c r="F17" s="105">
        <f t="shared" si="2"/>
        <v>0.72870432961524245</v>
      </c>
      <c r="G17" s="106">
        <v>3</v>
      </c>
      <c r="H17" s="107">
        <f t="shared" si="0"/>
        <v>3</v>
      </c>
      <c r="I17" s="108" t="str">
        <f t="shared" si="1"/>
        <v>SI CUMPLE</v>
      </c>
      <c r="K17" s="98" t="s">
        <v>202</v>
      </c>
      <c r="L17" s="98">
        <v>0.61</v>
      </c>
      <c r="M17" s="98">
        <v>1E-3</v>
      </c>
      <c r="O17" s="98" t="s">
        <v>220</v>
      </c>
      <c r="P17" s="98">
        <v>2E-3</v>
      </c>
      <c r="Q17" s="98">
        <v>0.59699999999999998</v>
      </c>
      <c r="S17" s="98" t="s">
        <v>238</v>
      </c>
      <c r="T17" s="98">
        <v>2E-3</v>
      </c>
      <c r="U17" s="98">
        <v>-4.0000000000000001E-3</v>
      </c>
      <c r="W17" s="98" t="s">
        <v>256</v>
      </c>
      <c r="X17" s="98">
        <v>5.0000000000000001E-3</v>
      </c>
      <c r="Y17" s="98">
        <v>-8.0000000000000002E-3</v>
      </c>
    </row>
    <row r="18" spans="2:25" ht="18" customHeight="1" x14ac:dyDescent="0.3">
      <c r="K18" s="98" t="s">
        <v>203</v>
      </c>
      <c r="L18" s="98">
        <v>0.61</v>
      </c>
      <c r="M18" s="98">
        <v>-7.0000000000000001E-3</v>
      </c>
      <c r="O18" s="98" t="s">
        <v>221</v>
      </c>
      <c r="P18" s="98">
        <v>2E-3</v>
      </c>
      <c r="Q18" s="98">
        <v>0.61499999999999999</v>
      </c>
      <c r="S18" s="98" t="s">
        <v>239</v>
      </c>
      <c r="T18" s="98">
        <v>2E-3</v>
      </c>
      <c r="U18" s="98">
        <v>2.1000000000000001E-2</v>
      </c>
      <c r="W18" s="98" t="s">
        <v>257</v>
      </c>
      <c r="X18" s="98">
        <v>5.0000000000000001E-3</v>
      </c>
      <c r="Y18" s="98">
        <v>4.1000000000000002E-2</v>
      </c>
    </row>
    <row r="19" spans="2:25" ht="18" customHeight="1" x14ac:dyDescent="0.3">
      <c r="K19" s="98" t="s">
        <v>204</v>
      </c>
      <c r="L19" s="98">
        <v>0.61</v>
      </c>
      <c r="M19" s="98">
        <v>-1.4E-2</v>
      </c>
      <c r="O19" s="98" t="s">
        <v>222</v>
      </c>
      <c r="P19" s="98">
        <v>2E-3</v>
      </c>
      <c r="Q19" s="98">
        <v>0.63200000000000001</v>
      </c>
      <c r="S19" s="98" t="s">
        <v>240</v>
      </c>
      <c r="T19" s="98">
        <v>2E-3</v>
      </c>
      <c r="U19" s="98">
        <v>4.4999999999999998E-2</v>
      </c>
      <c r="W19" s="98" t="s">
        <v>258</v>
      </c>
      <c r="X19" s="98">
        <v>5.0000000000000001E-3</v>
      </c>
      <c r="Y19" s="98">
        <v>9.0999999999999998E-2</v>
      </c>
    </row>
    <row r="20" spans="2:25" ht="18" customHeight="1" x14ac:dyDescent="0.3">
      <c r="K20" s="98" t="s">
        <v>205</v>
      </c>
      <c r="L20" s="98">
        <v>0.60399999999999998</v>
      </c>
      <c r="M20" s="98">
        <v>0.02</v>
      </c>
      <c r="O20" s="98" t="s">
        <v>223</v>
      </c>
      <c r="P20" s="98">
        <v>1.4E-2</v>
      </c>
      <c r="Q20" s="98">
        <v>0.55500000000000005</v>
      </c>
      <c r="S20" s="109" t="s">
        <v>241</v>
      </c>
      <c r="T20" s="109">
        <v>0.02</v>
      </c>
      <c r="U20" s="109">
        <v>-6.4000000000000001E-2</v>
      </c>
      <c r="W20" s="109" t="s">
        <v>259</v>
      </c>
      <c r="X20" s="109">
        <v>4.1000000000000002E-2</v>
      </c>
      <c r="Y20" s="109">
        <v>-0.13</v>
      </c>
    </row>
    <row r="21" spans="2:25" ht="18" customHeight="1" x14ac:dyDescent="0.3">
      <c r="B21" s="337" t="s">
        <v>147</v>
      </c>
      <c r="C21" s="337"/>
      <c r="D21" s="337"/>
      <c r="E21" s="338" t="s">
        <v>158</v>
      </c>
      <c r="F21" s="338"/>
      <c r="G21" s="338"/>
      <c r="H21" s="338"/>
      <c r="K21" s="98" t="s">
        <v>206</v>
      </c>
      <c r="L21" s="98">
        <v>0.60399999999999998</v>
      </c>
      <c r="M21" s="98">
        <v>1.4E-2</v>
      </c>
      <c r="O21" s="98" t="s">
        <v>224</v>
      </c>
      <c r="P21" s="98">
        <v>1.4E-2</v>
      </c>
      <c r="Q21" s="98">
        <v>0.56899999999999995</v>
      </c>
      <c r="S21" s="98" t="s">
        <v>242</v>
      </c>
      <c r="T21" s="98">
        <v>0.02</v>
      </c>
      <c r="U21" s="98">
        <v>-4.3999999999999997E-2</v>
      </c>
      <c r="W21" s="98" t="s">
        <v>260</v>
      </c>
      <c r="X21" s="98">
        <v>4.1000000000000002E-2</v>
      </c>
      <c r="Y21" s="98">
        <v>-8.8999999999999996E-2</v>
      </c>
    </row>
    <row r="22" spans="2:25" ht="18" customHeight="1" x14ac:dyDescent="0.3">
      <c r="B22" s="337"/>
      <c r="C22" s="337"/>
      <c r="D22" s="337"/>
      <c r="E22" s="338"/>
      <c r="F22" s="338"/>
      <c r="G22" s="338"/>
      <c r="H22" s="338"/>
      <c r="K22" s="98" t="s">
        <v>207</v>
      </c>
      <c r="L22" s="98">
        <v>0.60399999999999998</v>
      </c>
      <c r="M22" s="98">
        <v>8.0000000000000002E-3</v>
      </c>
      <c r="O22" s="98" t="s">
        <v>225</v>
      </c>
      <c r="P22" s="98">
        <v>1.4E-2</v>
      </c>
      <c r="Q22" s="98">
        <v>0.58299999999999996</v>
      </c>
      <c r="S22" s="98" t="s">
        <v>243</v>
      </c>
      <c r="T22" s="98">
        <v>0.02</v>
      </c>
      <c r="U22" s="98">
        <v>-2.4E-2</v>
      </c>
      <c r="W22" s="98" t="s">
        <v>261</v>
      </c>
      <c r="X22" s="98">
        <v>4.1000000000000002E-2</v>
      </c>
      <c r="Y22" s="98">
        <v>-4.9000000000000002E-2</v>
      </c>
    </row>
    <row r="23" spans="2:25" ht="18" customHeight="1" x14ac:dyDescent="0.3">
      <c r="B23" s="336"/>
      <c r="C23" s="336"/>
      <c r="D23" s="336"/>
      <c r="E23" s="336"/>
      <c r="F23" s="336"/>
      <c r="G23" s="336"/>
      <c r="H23" s="336"/>
      <c r="K23" s="98" t="s">
        <v>208</v>
      </c>
      <c r="L23" s="98">
        <v>0.60399999999999998</v>
      </c>
      <c r="M23" s="98">
        <v>1E-3</v>
      </c>
      <c r="O23" s="98" t="s">
        <v>226</v>
      </c>
      <c r="P23" s="98">
        <v>1.4E-2</v>
      </c>
      <c r="Q23" s="98">
        <v>0.59699999999999998</v>
      </c>
      <c r="S23" s="98" t="s">
        <v>244</v>
      </c>
      <c r="T23" s="98">
        <v>0.02</v>
      </c>
      <c r="U23" s="98">
        <v>-4.0000000000000001E-3</v>
      </c>
      <c r="W23" s="98" t="s">
        <v>262</v>
      </c>
      <c r="X23" s="98">
        <v>4.1000000000000002E-2</v>
      </c>
      <c r="Y23" s="98">
        <v>-8.0000000000000002E-3</v>
      </c>
    </row>
    <row r="24" spans="2:25" ht="18" customHeight="1" x14ac:dyDescent="0.3">
      <c r="B24" s="336"/>
      <c r="C24" s="336"/>
      <c r="D24" s="336"/>
      <c r="E24" s="336"/>
      <c r="F24" s="336"/>
      <c r="G24" s="336"/>
      <c r="H24" s="336"/>
      <c r="K24" s="98" t="s">
        <v>209</v>
      </c>
      <c r="L24" s="98">
        <v>0.60399999999999998</v>
      </c>
      <c r="M24" s="98">
        <v>-7.0000000000000001E-3</v>
      </c>
      <c r="O24" s="98" t="s">
        <v>227</v>
      </c>
      <c r="P24" s="98">
        <v>1.4E-2</v>
      </c>
      <c r="Q24" s="98">
        <v>0.61499999999999999</v>
      </c>
      <c r="S24" s="98" t="s">
        <v>245</v>
      </c>
      <c r="T24" s="98">
        <v>0.02</v>
      </c>
      <c r="U24" s="98">
        <v>2.1000000000000001E-2</v>
      </c>
      <c r="W24" s="98" t="s">
        <v>263</v>
      </c>
      <c r="X24" s="98">
        <v>4.1000000000000002E-2</v>
      </c>
      <c r="Y24" s="98">
        <v>4.1000000000000002E-2</v>
      </c>
    </row>
    <row r="25" spans="2:25" ht="18" customHeight="1" x14ac:dyDescent="0.3">
      <c r="B25" s="336"/>
      <c r="C25" s="336"/>
      <c r="D25" s="336"/>
      <c r="E25" s="336"/>
      <c r="F25" s="336"/>
      <c r="G25" s="336"/>
      <c r="H25" s="336"/>
      <c r="K25" s="98" t="s">
        <v>210</v>
      </c>
      <c r="L25" s="98">
        <v>0.60399999999999998</v>
      </c>
      <c r="M25" s="98">
        <v>-1.4E-2</v>
      </c>
      <c r="O25" s="98" t="s">
        <v>228</v>
      </c>
      <c r="P25" s="98">
        <v>1.4E-2</v>
      </c>
      <c r="Q25" s="98">
        <v>0.63200000000000001</v>
      </c>
      <c r="S25" s="98" t="s">
        <v>246</v>
      </c>
      <c r="T25" s="98">
        <v>0.02</v>
      </c>
      <c r="U25" s="98">
        <v>4.4999999999999998E-2</v>
      </c>
      <c r="W25" s="98" t="s">
        <v>264</v>
      </c>
      <c r="X25" s="98">
        <v>4.1000000000000002E-2</v>
      </c>
      <c r="Y25" s="98">
        <v>9.0999999999999998E-2</v>
      </c>
    </row>
    <row r="26" spans="2:25" ht="18" customHeight="1" x14ac:dyDescent="0.3">
      <c r="B26" s="336"/>
      <c r="C26" s="336"/>
      <c r="D26" s="336"/>
      <c r="E26" s="336"/>
      <c r="F26" s="336"/>
      <c r="G26" s="336"/>
      <c r="H26" s="336"/>
      <c r="K26" s="80" t="s">
        <v>159</v>
      </c>
      <c r="L26" s="110" cm="1">
        <f t="array" ref="L26">MAX(ABS(L8:L25))</f>
        <v>0.621</v>
      </c>
      <c r="M26" s="110" cm="1">
        <f t="array" ref="M26">MAX(ABS(M8:M25))</f>
        <v>0.02</v>
      </c>
      <c r="O26" s="80" t="s">
        <v>159</v>
      </c>
      <c r="P26" s="110" cm="1">
        <f t="array" ref="P26">MAX(ABS(P8:P25))</f>
        <v>2.4E-2</v>
      </c>
      <c r="Q26" s="110" cm="1">
        <f t="array" ref="Q26">MAX(ABS(Q8:Q25))</f>
        <v>0.63200000000000001</v>
      </c>
      <c r="S26" s="80" t="s">
        <v>159</v>
      </c>
      <c r="T26" s="111" cm="1">
        <f t="array" ref="T26">MAX(ABS(T8:T25))</f>
        <v>3.3000000000000002E-2</v>
      </c>
      <c r="U26" s="111" cm="1">
        <f t="array" ref="U26">MAX(ABS(U8:U25))</f>
        <v>6.4000000000000001E-2</v>
      </c>
      <c r="W26" s="80" t="s">
        <v>159</v>
      </c>
      <c r="X26" s="110" cm="1">
        <f t="array" ref="X26">MAX(ABS(X8:X25))</f>
        <v>6.7000000000000004E-2</v>
      </c>
      <c r="Y26" s="110" cm="1">
        <f t="array" ref="Y26">MAX(ABS(Y8:Y25))</f>
        <v>0.13</v>
      </c>
    </row>
    <row r="27" spans="2:25" ht="18" customHeight="1" x14ac:dyDescent="0.3">
      <c r="B27" s="336"/>
      <c r="C27" s="336"/>
      <c r="D27" s="336"/>
      <c r="E27" s="336"/>
      <c r="F27" s="336"/>
      <c r="G27" s="336"/>
      <c r="H27" s="336"/>
      <c r="K27" s="122"/>
      <c r="L27" s="122"/>
      <c r="M27" s="122"/>
      <c r="N27" s="123"/>
      <c r="O27" s="122"/>
      <c r="P27" s="122"/>
      <c r="Q27" s="122"/>
      <c r="R27" s="123"/>
      <c r="S27" s="122"/>
      <c r="T27" s="122"/>
      <c r="U27" s="122"/>
      <c r="V27" s="123"/>
      <c r="W27" s="122"/>
      <c r="X27" s="122"/>
      <c r="Y27" s="122"/>
    </row>
    <row r="28" spans="2:25" ht="18" customHeight="1" x14ac:dyDescent="0.3">
      <c r="K28" s="122"/>
      <c r="L28" s="122"/>
      <c r="M28" s="122"/>
      <c r="N28" s="123"/>
      <c r="O28" s="122"/>
      <c r="P28" s="122"/>
      <c r="Q28" s="122"/>
      <c r="R28" s="123"/>
      <c r="S28" s="122"/>
      <c r="T28" s="122"/>
      <c r="U28" s="122"/>
      <c r="V28" s="123"/>
      <c r="W28" s="122"/>
      <c r="X28" s="122"/>
      <c r="Y28" s="122"/>
    </row>
    <row r="29" spans="2:25" ht="18" customHeight="1" x14ac:dyDescent="0.3"/>
    <row r="30" spans="2:25" ht="18" customHeight="1" x14ac:dyDescent="0.3"/>
    <row r="31" spans="2:25" ht="18" customHeight="1" x14ac:dyDescent="0.3">
      <c r="K31" s="216" t="s">
        <v>160</v>
      </c>
      <c r="L31" s="216"/>
      <c r="M31" s="216"/>
      <c r="O31" s="216" t="s">
        <v>161</v>
      </c>
      <c r="P31" s="216"/>
      <c r="Q31" s="216"/>
      <c r="S31" s="216" t="s">
        <v>162</v>
      </c>
      <c r="T31" s="216"/>
      <c r="U31" s="216"/>
      <c r="W31" s="216" t="s">
        <v>163</v>
      </c>
      <c r="X31" s="216"/>
      <c r="Y31" s="216"/>
    </row>
    <row r="32" spans="2:25" ht="18" customHeight="1" x14ac:dyDescent="0.3">
      <c r="K32" s="80" t="s">
        <v>155</v>
      </c>
      <c r="L32" s="80" t="s">
        <v>156</v>
      </c>
      <c r="M32" s="80" t="s">
        <v>157</v>
      </c>
      <c r="O32" s="80" t="s">
        <v>155</v>
      </c>
      <c r="P32" s="80" t="s">
        <v>156</v>
      </c>
      <c r="Q32" s="80" t="s">
        <v>157</v>
      </c>
      <c r="S32" s="80" t="s">
        <v>155</v>
      </c>
      <c r="T32" s="80" t="s">
        <v>156</v>
      </c>
      <c r="U32" s="80" t="s">
        <v>157</v>
      </c>
      <c r="W32" s="80" t="s">
        <v>155</v>
      </c>
      <c r="X32" s="80" t="s">
        <v>156</v>
      </c>
      <c r="Y32" s="80" t="s">
        <v>157</v>
      </c>
    </row>
    <row r="33" spans="6:25" ht="18" customHeight="1" x14ac:dyDescent="0.3">
      <c r="F33" s="62"/>
      <c r="G33" s="62"/>
      <c r="H33" s="62"/>
      <c r="K33" s="98" t="s">
        <v>265</v>
      </c>
      <c r="L33" s="98">
        <v>0.58799999999999997</v>
      </c>
      <c r="M33" s="98">
        <v>-3.0000000000000001E-3</v>
      </c>
      <c r="O33" s="98" t="s">
        <v>283</v>
      </c>
      <c r="P33" s="98">
        <v>0.65400000000000003</v>
      </c>
      <c r="Q33" s="98">
        <v>5.0000000000000001E-3</v>
      </c>
      <c r="S33" s="98" t="s">
        <v>301</v>
      </c>
      <c r="T33" s="98">
        <v>-0.65400000000000003</v>
      </c>
      <c r="U33" s="98">
        <v>-5.0000000000000001E-3</v>
      </c>
      <c r="W33" s="98" t="s">
        <v>319</v>
      </c>
      <c r="X33" s="98">
        <v>-0.58799999999999997</v>
      </c>
      <c r="Y33" s="98">
        <v>3.0000000000000001E-3</v>
      </c>
    </row>
    <row r="34" spans="6:25" ht="18" customHeight="1" x14ac:dyDescent="0.3">
      <c r="F34" s="62"/>
      <c r="G34" s="62"/>
      <c r="H34" s="62"/>
      <c r="K34" s="98" t="s">
        <v>266</v>
      </c>
      <c r="L34" s="98">
        <v>0.58799999999999997</v>
      </c>
      <c r="M34" s="98">
        <v>1.4E-2</v>
      </c>
      <c r="O34" s="98" t="s">
        <v>284</v>
      </c>
      <c r="P34" s="98">
        <v>0.65400000000000003</v>
      </c>
      <c r="Q34" s="98">
        <v>-2.7E-2</v>
      </c>
      <c r="S34" s="98" t="s">
        <v>302</v>
      </c>
      <c r="T34" s="98">
        <v>-0.65400000000000003</v>
      </c>
      <c r="U34" s="98">
        <v>2.7E-2</v>
      </c>
      <c r="W34" s="98" t="s">
        <v>320</v>
      </c>
      <c r="X34" s="98">
        <v>-0.58799999999999997</v>
      </c>
      <c r="Y34" s="98">
        <v>-1.4E-2</v>
      </c>
    </row>
    <row r="35" spans="6:25" ht="18" customHeight="1" x14ac:dyDescent="0.3">
      <c r="F35" s="62"/>
      <c r="G35" s="62"/>
      <c r="H35" s="62"/>
      <c r="K35" s="98" t="s">
        <v>267</v>
      </c>
      <c r="L35" s="98">
        <v>0.58799999999999997</v>
      </c>
      <c r="M35" s="98">
        <v>3.1E-2</v>
      </c>
      <c r="O35" s="109" t="s">
        <v>285</v>
      </c>
      <c r="P35" s="109">
        <v>0.65400000000000003</v>
      </c>
      <c r="Q35" s="109">
        <v>-0.06</v>
      </c>
      <c r="S35" s="109" t="s">
        <v>303</v>
      </c>
      <c r="T35" s="109">
        <v>-0.65400000000000003</v>
      </c>
      <c r="U35" s="109">
        <v>0.06</v>
      </c>
      <c r="W35" s="98" t="s">
        <v>321</v>
      </c>
      <c r="X35" s="98">
        <v>-0.58799999999999997</v>
      </c>
      <c r="Y35" s="98">
        <v>-3.1E-2</v>
      </c>
    </row>
    <row r="36" spans="6:25" ht="18" customHeight="1" x14ac:dyDescent="0.3">
      <c r="F36" s="62"/>
      <c r="G36" s="62"/>
      <c r="H36" s="62"/>
      <c r="K36" s="98" t="s">
        <v>268</v>
      </c>
      <c r="L36" s="98">
        <v>0.6</v>
      </c>
      <c r="M36" s="98">
        <v>-3.0000000000000001E-3</v>
      </c>
      <c r="O36" s="98" t="s">
        <v>286</v>
      </c>
      <c r="P36" s="98">
        <v>0.63100000000000001</v>
      </c>
      <c r="Q36" s="98">
        <v>5.0000000000000001E-3</v>
      </c>
      <c r="S36" s="98" t="s">
        <v>304</v>
      </c>
      <c r="T36" s="98">
        <v>-0.63100000000000001</v>
      </c>
      <c r="U36" s="98">
        <v>-5.0000000000000001E-3</v>
      </c>
      <c r="W36" s="98" t="s">
        <v>322</v>
      </c>
      <c r="X36" s="98">
        <v>-0.6</v>
      </c>
      <c r="Y36" s="98">
        <v>3.0000000000000001E-3</v>
      </c>
    </row>
    <row r="37" spans="6:25" ht="18" customHeight="1" x14ac:dyDescent="0.3">
      <c r="F37" s="62"/>
      <c r="G37" s="62"/>
      <c r="H37" s="62"/>
      <c r="K37" s="98" t="s">
        <v>269</v>
      </c>
      <c r="L37" s="98">
        <v>0.6</v>
      </c>
      <c r="M37" s="98">
        <v>1.4E-2</v>
      </c>
      <c r="O37" s="98" t="s">
        <v>287</v>
      </c>
      <c r="P37" s="98">
        <v>0.63100000000000001</v>
      </c>
      <c r="Q37" s="98">
        <v>-2.7E-2</v>
      </c>
      <c r="S37" s="98" t="s">
        <v>305</v>
      </c>
      <c r="T37" s="98">
        <v>-0.63100000000000001</v>
      </c>
      <c r="U37" s="98">
        <v>2.7E-2</v>
      </c>
      <c r="W37" s="98" t="s">
        <v>323</v>
      </c>
      <c r="X37" s="98">
        <v>-0.6</v>
      </c>
      <c r="Y37" s="98">
        <v>-1.4E-2</v>
      </c>
    </row>
    <row r="38" spans="6:25" ht="18" customHeight="1" x14ac:dyDescent="0.3">
      <c r="F38" s="62"/>
      <c r="G38" s="62"/>
      <c r="H38" s="62"/>
      <c r="K38" s="98" t="s">
        <v>270</v>
      </c>
      <c r="L38" s="98">
        <v>0.6</v>
      </c>
      <c r="M38" s="98">
        <v>3.1E-2</v>
      </c>
      <c r="O38" s="98" t="s">
        <v>288</v>
      </c>
      <c r="P38" s="98">
        <v>0.63100000000000001</v>
      </c>
      <c r="Q38" s="98">
        <v>-0.06</v>
      </c>
      <c r="S38" s="98" t="s">
        <v>306</v>
      </c>
      <c r="T38" s="98">
        <v>-0.63100000000000001</v>
      </c>
      <c r="U38" s="98">
        <v>0.06</v>
      </c>
      <c r="W38" s="98" t="s">
        <v>324</v>
      </c>
      <c r="X38" s="98">
        <v>-0.6</v>
      </c>
      <c r="Y38" s="98">
        <v>-3.1E-2</v>
      </c>
    </row>
    <row r="39" spans="6:25" ht="18" customHeight="1" x14ac:dyDescent="0.3">
      <c r="F39" s="62"/>
      <c r="G39" s="62"/>
      <c r="H39" s="62"/>
      <c r="K39" s="98" t="s">
        <v>271</v>
      </c>
      <c r="L39" s="98">
        <v>0.61199999999999999</v>
      </c>
      <c r="M39" s="98">
        <v>-4.3999999999999997E-2</v>
      </c>
      <c r="O39" s="98" t="s">
        <v>289</v>
      </c>
      <c r="P39" s="98">
        <v>0.60699999999999998</v>
      </c>
      <c r="Q39" s="98">
        <v>8.5000000000000006E-2</v>
      </c>
      <c r="S39" s="98" t="s">
        <v>307</v>
      </c>
      <c r="T39" s="98">
        <v>-0.60699999999999998</v>
      </c>
      <c r="U39" s="98">
        <v>-8.5000000000000006E-2</v>
      </c>
      <c r="W39" s="98" t="s">
        <v>325</v>
      </c>
      <c r="X39" s="98">
        <v>-0.61199999999999999</v>
      </c>
      <c r="Y39" s="98">
        <v>4.3999999999999997E-2</v>
      </c>
    </row>
    <row r="40" spans="6:25" ht="18" customHeight="1" x14ac:dyDescent="0.3">
      <c r="F40" s="62"/>
      <c r="G40" s="62"/>
      <c r="H40" s="62"/>
      <c r="K40" s="98" t="s">
        <v>272</v>
      </c>
      <c r="L40" s="98">
        <v>0.61199999999999999</v>
      </c>
      <c r="M40" s="98">
        <v>-0.03</v>
      </c>
      <c r="O40" s="98" t="s">
        <v>290</v>
      </c>
      <c r="P40" s="98">
        <v>0.60699999999999998</v>
      </c>
      <c r="Q40" s="98">
        <v>5.8000000000000003E-2</v>
      </c>
      <c r="S40" s="98" t="s">
        <v>308</v>
      </c>
      <c r="T40" s="98">
        <v>-0.60699999999999998</v>
      </c>
      <c r="U40" s="98">
        <v>-5.8000000000000003E-2</v>
      </c>
      <c r="W40" s="98" t="s">
        <v>326</v>
      </c>
      <c r="X40" s="98">
        <v>-0.61199999999999999</v>
      </c>
      <c r="Y40" s="98">
        <v>0.03</v>
      </c>
    </row>
    <row r="41" spans="6:25" ht="18" customHeight="1" x14ac:dyDescent="0.3">
      <c r="F41" s="62"/>
      <c r="G41" s="62"/>
      <c r="H41" s="62"/>
      <c r="K41" s="98" t="s">
        <v>273</v>
      </c>
      <c r="L41" s="98">
        <v>0.61199999999999999</v>
      </c>
      <c r="M41" s="98">
        <v>-1.6E-2</v>
      </c>
      <c r="O41" s="98" t="s">
        <v>291</v>
      </c>
      <c r="P41" s="98">
        <v>0.60699999999999998</v>
      </c>
      <c r="Q41" s="98">
        <v>3.2000000000000001E-2</v>
      </c>
      <c r="S41" s="98" t="s">
        <v>309</v>
      </c>
      <c r="T41" s="98">
        <v>-0.60699999999999998</v>
      </c>
      <c r="U41" s="98">
        <v>-3.2000000000000001E-2</v>
      </c>
      <c r="W41" s="98" t="s">
        <v>327</v>
      </c>
      <c r="X41" s="98">
        <v>-0.61199999999999999</v>
      </c>
      <c r="Y41" s="98">
        <v>1.6E-2</v>
      </c>
    </row>
    <row r="42" spans="6:25" ht="18" customHeight="1" x14ac:dyDescent="0.3">
      <c r="F42" s="62"/>
      <c r="G42" s="62"/>
      <c r="H42" s="62"/>
      <c r="K42" s="98" t="s">
        <v>274</v>
      </c>
      <c r="L42" s="98">
        <v>0.61199999999999999</v>
      </c>
      <c r="M42" s="98">
        <v>-3.0000000000000001E-3</v>
      </c>
      <c r="O42" s="98" t="s">
        <v>292</v>
      </c>
      <c r="P42" s="98">
        <v>0.60699999999999998</v>
      </c>
      <c r="Q42" s="98">
        <v>5.0000000000000001E-3</v>
      </c>
      <c r="S42" s="98" t="s">
        <v>310</v>
      </c>
      <c r="T42" s="98">
        <v>-0.60699999999999998</v>
      </c>
      <c r="U42" s="98">
        <v>-5.0000000000000001E-3</v>
      </c>
      <c r="W42" s="98" t="s">
        <v>328</v>
      </c>
      <c r="X42" s="98">
        <v>-0.61199999999999999</v>
      </c>
      <c r="Y42" s="98">
        <v>3.0000000000000001E-3</v>
      </c>
    </row>
    <row r="43" spans="6:25" ht="18" customHeight="1" x14ac:dyDescent="0.3">
      <c r="F43" s="62"/>
      <c r="G43" s="62"/>
      <c r="H43" s="62"/>
      <c r="K43" s="98" t="s">
        <v>275</v>
      </c>
      <c r="L43" s="98">
        <v>0.61199999999999999</v>
      </c>
      <c r="M43" s="98">
        <v>1.4E-2</v>
      </c>
      <c r="O43" s="98" t="s">
        <v>293</v>
      </c>
      <c r="P43" s="98">
        <v>0.60699999999999998</v>
      </c>
      <c r="Q43" s="98">
        <v>-2.7E-2</v>
      </c>
      <c r="S43" s="98" t="s">
        <v>311</v>
      </c>
      <c r="T43" s="98">
        <v>-0.60699999999999998</v>
      </c>
      <c r="U43" s="98">
        <v>2.7E-2</v>
      </c>
      <c r="W43" s="98" t="s">
        <v>329</v>
      </c>
      <c r="X43" s="98">
        <v>-0.61199999999999999</v>
      </c>
      <c r="Y43" s="98">
        <v>-1.4E-2</v>
      </c>
    </row>
    <row r="44" spans="6:25" ht="18" customHeight="1" x14ac:dyDescent="0.3">
      <c r="F44" s="62"/>
      <c r="G44" s="62"/>
      <c r="H44" s="62"/>
      <c r="K44" s="98" t="s">
        <v>276</v>
      </c>
      <c r="L44" s="98">
        <v>0.61199999999999999</v>
      </c>
      <c r="M44" s="98">
        <v>3.1E-2</v>
      </c>
      <c r="O44" s="98" t="s">
        <v>294</v>
      </c>
      <c r="P44" s="98">
        <v>0.60699999999999998</v>
      </c>
      <c r="Q44" s="98">
        <v>-0.06</v>
      </c>
      <c r="S44" s="98" t="s">
        <v>312</v>
      </c>
      <c r="T44" s="98">
        <v>-0.60699999999999998</v>
      </c>
      <c r="U44" s="98">
        <v>0.06</v>
      </c>
      <c r="W44" s="98" t="s">
        <v>330</v>
      </c>
      <c r="X44" s="98">
        <v>-0.61199999999999999</v>
      </c>
      <c r="Y44" s="98">
        <v>-3.1E-2</v>
      </c>
    </row>
    <row r="45" spans="6:25" ht="18" customHeight="1" x14ac:dyDescent="0.3">
      <c r="F45" s="62"/>
      <c r="G45" s="62"/>
      <c r="H45" s="62"/>
      <c r="K45" s="109" t="s">
        <v>277</v>
      </c>
      <c r="L45" s="109">
        <v>0.624</v>
      </c>
      <c r="M45" s="109">
        <v>-4.3999999999999997E-2</v>
      </c>
      <c r="O45" s="98" t="s">
        <v>295</v>
      </c>
      <c r="P45" s="98">
        <v>0.58399999999999996</v>
      </c>
      <c r="Q45" s="98">
        <v>8.5000000000000006E-2</v>
      </c>
      <c r="S45" s="98" t="s">
        <v>313</v>
      </c>
      <c r="T45" s="98">
        <v>-0.58399999999999996</v>
      </c>
      <c r="U45" s="98">
        <v>-8.5000000000000006E-2</v>
      </c>
      <c r="W45" s="109" t="s">
        <v>331</v>
      </c>
      <c r="X45" s="109">
        <v>-0.624</v>
      </c>
      <c r="Y45" s="109">
        <v>4.3999999999999997E-2</v>
      </c>
    </row>
    <row r="46" spans="6:25" ht="18" customHeight="1" x14ac:dyDescent="0.3">
      <c r="F46" s="62"/>
      <c r="G46" s="62"/>
      <c r="H46" s="62"/>
      <c r="K46" s="98" t="s">
        <v>278</v>
      </c>
      <c r="L46" s="98">
        <v>0.624</v>
      </c>
      <c r="M46" s="98">
        <v>-0.03</v>
      </c>
      <c r="O46" s="98" t="s">
        <v>296</v>
      </c>
      <c r="P46" s="98">
        <v>0.58399999999999996</v>
      </c>
      <c r="Q46" s="98">
        <v>5.8000000000000003E-2</v>
      </c>
      <c r="S46" s="98" t="s">
        <v>314</v>
      </c>
      <c r="T46" s="98">
        <v>-0.58399999999999996</v>
      </c>
      <c r="U46" s="98">
        <v>-5.8000000000000003E-2</v>
      </c>
      <c r="W46" s="98" t="s">
        <v>332</v>
      </c>
      <c r="X46" s="98">
        <v>-0.624</v>
      </c>
      <c r="Y46" s="98">
        <v>0.03</v>
      </c>
    </row>
    <row r="47" spans="6:25" ht="18" customHeight="1" x14ac:dyDescent="0.3">
      <c r="F47" s="62"/>
      <c r="G47" s="62"/>
      <c r="H47" s="62"/>
      <c r="K47" s="98" t="s">
        <v>279</v>
      </c>
      <c r="L47" s="98">
        <v>0.624</v>
      </c>
      <c r="M47" s="98">
        <v>-1.6E-2</v>
      </c>
      <c r="O47" s="98" t="s">
        <v>297</v>
      </c>
      <c r="P47" s="98">
        <v>0.58399999999999996</v>
      </c>
      <c r="Q47" s="98">
        <v>3.2000000000000001E-2</v>
      </c>
      <c r="S47" s="98" t="s">
        <v>315</v>
      </c>
      <c r="T47" s="98">
        <v>-0.58399999999999996</v>
      </c>
      <c r="U47" s="98">
        <v>-3.2000000000000001E-2</v>
      </c>
      <c r="W47" s="98" t="s">
        <v>333</v>
      </c>
      <c r="X47" s="98">
        <v>-0.624</v>
      </c>
      <c r="Y47" s="98">
        <v>1.6E-2</v>
      </c>
    </row>
    <row r="48" spans="6:25" ht="18" customHeight="1" x14ac:dyDescent="0.3">
      <c r="F48" s="62"/>
      <c r="G48" s="62"/>
      <c r="H48" s="62"/>
      <c r="K48" s="98" t="s">
        <v>280</v>
      </c>
      <c r="L48" s="98">
        <v>0.624</v>
      </c>
      <c r="M48" s="98">
        <v>-3.0000000000000001E-3</v>
      </c>
      <c r="O48" s="98" t="s">
        <v>298</v>
      </c>
      <c r="P48" s="98">
        <v>0.58399999999999996</v>
      </c>
      <c r="Q48" s="98">
        <v>5.0000000000000001E-3</v>
      </c>
      <c r="S48" s="98" t="s">
        <v>316</v>
      </c>
      <c r="T48" s="98">
        <v>-0.58399999999999996</v>
      </c>
      <c r="U48" s="98">
        <v>-5.0000000000000001E-3</v>
      </c>
      <c r="W48" s="98" t="s">
        <v>334</v>
      </c>
      <c r="X48" s="98">
        <v>-0.624</v>
      </c>
      <c r="Y48" s="98">
        <v>3.0000000000000001E-3</v>
      </c>
    </row>
    <row r="49" spans="6:25" ht="18" customHeight="1" x14ac:dyDescent="0.3">
      <c r="F49" s="62"/>
      <c r="G49" s="62"/>
      <c r="H49" s="62"/>
      <c r="K49" s="98" t="s">
        <v>281</v>
      </c>
      <c r="L49" s="98">
        <v>0.624</v>
      </c>
      <c r="M49" s="98">
        <v>1.4E-2</v>
      </c>
      <c r="O49" s="98" t="s">
        <v>299</v>
      </c>
      <c r="P49" s="98">
        <v>0.58399999999999996</v>
      </c>
      <c r="Q49" s="98">
        <v>-2.7E-2</v>
      </c>
      <c r="S49" s="98" t="s">
        <v>317</v>
      </c>
      <c r="T49" s="98">
        <v>-0.58399999999999996</v>
      </c>
      <c r="U49" s="98">
        <v>2.7E-2</v>
      </c>
      <c r="W49" s="98" t="s">
        <v>335</v>
      </c>
      <c r="X49" s="98">
        <v>-0.624</v>
      </c>
      <c r="Y49" s="98">
        <v>-1.4E-2</v>
      </c>
    </row>
    <row r="50" spans="6:25" ht="18" customHeight="1" x14ac:dyDescent="0.3">
      <c r="F50" s="62"/>
      <c r="G50" s="62"/>
      <c r="H50" s="62"/>
      <c r="K50" s="98" t="s">
        <v>282</v>
      </c>
      <c r="L50" s="98">
        <v>0.624</v>
      </c>
      <c r="M50" s="98">
        <v>3.1E-2</v>
      </c>
      <c r="O50" s="98" t="s">
        <v>300</v>
      </c>
      <c r="P50" s="98">
        <v>0.58399999999999996</v>
      </c>
      <c r="Q50" s="98">
        <v>-0.06</v>
      </c>
      <c r="S50" s="98" t="s">
        <v>318</v>
      </c>
      <c r="T50" s="98">
        <v>-0.58399999999999996</v>
      </c>
      <c r="U50" s="98">
        <v>0.06</v>
      </c>
      <c r="W50" s="98" t="s">
        <v>336</v>
      </c>
      <c r="X50" s="98">
        <v>-0.624</v>
      </c>
      <c r="Y50" s="98">
        <v>-3.1E-2</v>
      </c>
    </row>
    <row r="51" spans="6:25" ht="18" customHeight="1" x14ac:dyDescent="0.3">
      <c r="K51" s="80" t="s">
        <v>159</v>
      </c>
      <c r="L51" s="110" cm="1">
        <f t="array" ref="L51">MAX(ABS(G33:G50))</f>
        <v>0</v>
      </c>
      <c r="M51" s="110" cm="1">
        <f t="array" ref="M51">MAX(ABS(H33:H50))</f>
        <v>0</v>
      </c>
      <c r="O51" s="80" t="s">
        <v>159</v>
      </c>
      <c r="P51" s="110" cm="1">
        <f t="array" ref="P51">MAX(ABS(P33:P50))</f>
        <v>0.65400000000000003</v>
      </c>
      <c r="Q51" s="110" cm="1">
        <f t="array" ref="Q51">MAX(ABS(Q33:Q50))</f>
        <v>8.5000000000000006E-2</v>
      </c>
      <c r="S51" s="80" t="s">
        <v>159</v>
      </c>
      <c r="T51" s="110" cm="1">
        <f t="array" ref="T51">MAX(ABS(T33:T50))</f>
        <v>0.65400000000000003</v>
      </c>
      <c r="U51" s="110" cm="1">
        <f t="array" ref="U51">MAX(ABS(U33:U50))</f>
        <v>8.5000000000000006E-2</v>
      </c>
      <c r="W51" s="80" t="s">
        <v>159</v>
      </c>
      <c r="X51" s="110" cm="1">
        <f t="array" ref="X51">MAX(ABS(X33:X50))</f>
        <v>0.624</v>
      </c>
      <c r="Y51" s="110" cm="1">
        <f t="array" ref="Y51">MAX(ABS(Y33:Y50))</f>
        <v>4.3999999999999997E-2</v>
      </c>
    </row>
    <row r="52" spans="6:25" ht="18" customHeight="1" x14ac:dyDescent="0.3"/>
    <row r="53" spans="6:25" ht="18" customHeight="1" x14ac:dyDescent="0.3"/>
    <row r="54" spans="6:25" ht="18" customHeight="1" x14ac:dyDescent="0.3"/>
    <row r="55" spans="6:25" ht="18" customHeight="1" x14ac:dyDescent="0.3">
      <c r="K55" s="232" t="s">
        <v>164</v>
      </c>
      <c r="L55" s="335"/>
      <c r="M55" s="233"/>
      <c r="O55" s="232" t="s">
        <v>165</v>
      </c>
      <c r="P55" s="335"/>
      <c r="Q55" s="233"/>
      <c r="S55" s="232" t="s">
        <v>166</v>
      </c>
      <c r="T55" s="335"/>
      <c r="U55" s="233"/>
      <c r="W55" s="232" t="s">
        <v>167</v>
      </c>
      <c r="X55" s="335"/>
      <c r="Y55" s="233"/>
    </row>
    <row r="56" spans="6:25" ht="18" customHeight="1" x14ac:dyDescent="0.3">
      <c r="K56" s="80" t="s">
        <v>155</v>
      </c>
      <c r="L56" s="80" t="s">
        <v>156</v>
      </c>
      <c r="M56" s="80" t="s">
        <v>157</v>
      </c>
      <c r="O56" s="80" t="s">
        <v>155</v>
      </c>
      <c r="P56" s="80" t="s">
        <v>156</v>
      </c>
      <c r="Q56" s="80" t="s">
        <v>157</v>
      </c>
      <c r="S56" s="80" t="s">
        <v>155</v>
      </c>
      <c r="T56" s="80" t="s">
        <v>156</v>
      </c>
      <c r="U56" s="80" t="s">
        <v>157</v>
      </c>
      <c r="W56" s="80" t="s">
        <v>155</v>
      </c>
      <c r="X56" s="80" t="s">
        <v>156</v>
      </c>
      <c r="Y56" s="80" t="s">
        <v>157</v>
      </c>
    </row>
    <row r="57" spans="6:25" ht="18" customHeight="1" x14ac:dyDescent="0.3">
      <c r="K57" s="98" t="s">
        <v>337</v>
      </c>
      <c r="L57" s="98">
        <v>-9.0999999999999998E-2</v>
      </c>
      <c r="M57" s="98">
        <v>0.58899999999999997</v>
      </c>
      <c r="O57" s="98" t="s">
        <v>355</v>
      </c>
      <c r="P57" s="98">
        <v>4.3999999999999997E-2</v>
      </c>
      <c r="Q57" s="98">
        <v>0.60599999999999998</v>
      </c>
      <c r="S57" s="98" t="s">
        <v>373</v>
      </c>
      <c r="T57" s="98">
        <v>-4.3999999999999997E-2</v>
      </c>
      <c r="U57" s="98">
        <v>-0.60599999999999998</v>
      </c>
      <c r="W57" s="98" t="s">
        <v>391</v>
      </c>
      <c r="X57" s="98">
        <v>9.0999999999999998E-2</v>
      </c>
      <c r="Y57" s="98">
        <v>-0.58899999999999997</v>
      </c>
    </row>
    <row r="58" spans="6:25" ht="18" customHeight="1" x14ac:dyDescent="0.3">
      <c r="K58" s="98" t="s">
        <v>338</v>
      </c>
      <c r="L58" s="98">
        <v>-9.0999999999999998E-2</v>
      </c>
      <c r="M58" s="98">
        <v>0.65600000000000003</v>
      </c>
      <c r="O58" s="98" t="s">
        <v>356</v>
      </c>
      <c r="P58" s="98">
        <v>4.3999999999999997E-2</v>
      </c>
      <c r="Q58" s="98">
        <v>0.57299999999999995</v>
      </c>
      <c r="S58" s="98" t="s">
        <v>374</v>
      </c>
      <c r="T58" s="98">
        <v>-4.3999999999999997E-2</v>
      </c>
      <c r="U58" s="98">
        <v>-0.57299999999999995</v>
      </c>
      <c r="W58" s="98" t="s">
        <v>392</v>
      </c>
      <c r="X58" s="98">
        <v>9.0999999999999998E-2</v>
      </c>
      <c r="Y58" s="98">
        <v>-0.65600000000000003</v>
      </c>
    </row>
    <row r="59" spans="6:25" ht="18" customHeight="1" x14ac:dyDescent="0.3">
      <c r="K59" s="109" t="s">
        <v>339</v>
      </c>
      <c r="L59" s="109">
        <v>-9.0999999999999998E-2</v>
      </c>
      <c r="M59" s="109">
        <v>0.72299999999999998</v>
      </c>
      <c r="O59" s="98" t="s">
        <v>357</v>
      </c>
      <c r="P59" s="98">
        <v>4.3999999999999997E-2</v>
      </c>
      <c r="Q59" s="98">
        <v>0.54100000000000004</v>
      </c>
      <c r="S59" s="98" t="s">
        <v>375</v>
      </c>
      <c r="T59" s="98">
        <v>-4.3999999999999997E-2</v>
      </c>
      <c r="U59" s="98">
        <v>-0.54100000000000004</v>
      </c>
      <c r="W59" s="109" t="s">
        <v>393</v>
      </c>
      <c r="X59" s="109">
        <v>9.0999999999999998E-2</v>
      </c>
      <c r="Y59" s="109">
        <v>-0.72299999999999998</v>
      </c>
    </row>
    <row r="60" spans="6:25" ht="15.6" x14ac:dyDescent="0.3">
      <c r="K60" s="98" t="s">
        <v>340</v>
      </c>
      <c r="L60" s="98">
        <v>-4.2000000000000003E-2</v>
      </c>
      <c r="M60" s="98">
        <v>0.58899999999999997</v>
      </c>
      <c r="O60" s="98" t="s">
        <v>358</v>
      </c>
      <c r="P60" s="98">
        <v>0.02</v>
      </c>
      <c r="Q60" s="98">
        <v>0.60599999999999998</v>
      </c>
      <c r="S60" s="98" t="s">
        <v>376</v>
      </c>
      <c r="T60" s="98">
        <v>-0.02</v>
      </c>
      <c r="U60" s="98">
        <v>-0.60599999999999998</v>
      </c>
      <c r="W60" s="98" t="s">
        <v>394</v>
      </c>
      <c r="X60" s="98">
        <v>4.2000000000000003E-2</v>
      </c>
      <c r="Y60" s="98">
        <v>-0.58899999999999997</v>
      </c>
    </row>
    <row r="61" spans="6:25" ht="15.6" x14ac:dyDescent="0.3">
      <c r="K61" s="98" t="s">
        <v>341</v>
      </c>
      <c r="L61" s="98">
        <v>-4.2000000000000003E-2</v>
      </c>
      <c r="M61" s="98">
        <v>0.65600000000000003</v>
      </c>
      <c r="O61" s="98" t="s">
        <v>359</v>
      </c>
      <c r="P61" s="98">
        <v>0.02</v>
      </c>
      <c r="Q61" s="98">
        <v>0.57299999999999995</v>
      </c>
      <c r="S61" s="98" t="s">
        <v>377</v>
      </c>
      <c r="T61" s="98">
        <v>-0.02</v>
      </c>
      <c r="U61" s="98">
        <v>-0.57299999999999995</v>
      </c>
      <c r="W61" s="98" t="s">
        <v>395</v>
      </c>
      <c r="X61" s="98">
        <v>4.2000000000000003E-2</v>
      </c>
      <c r="Y61" s="98">
        <v>-0.65600000000000003</v>
      </c>
    </row>
    <row r="62" spans="6:25" ht="15.6" x14ac:dyDescent="0.3">
      <c r="K62" s="98" t="s">
        <v>342</v>
      </c>
      <c r="L62" s="98">
        <v>-4.2000000000000003E-2</v>
      </c>
      <c r="M62" s="98">
        <v>0.72299999999999998</v>
      </c>
      <c r="O62" s="98" t="s">
        <v>360</v>
      </c>
      <c r="P62" s="98">
        <v>0.02</v>
      </c>
      <c r="Q62" s="98">
        <v>0.54100000000000004</v>
      </c>
      <c r="S62" s="98" t="s">
        <v>378</v>
      </c>
      <c r="T62" s="98">
        <v>-0.02</v>
      </c>
      <c r="U62" s="98">
        <v>-0.54100000000000004</v>
      </c>
      <c r="W62" s="98" t="s">
        <v>396</v>
      </c>
      <c r="X62" s="98">
        <v>4.2000000000000003E-2</v>
      </c>
      <c r="Y62" s="98">
        <v>-0.72299999999999998</v>
      </c>
    </row>
    <row r="63" spans="6:25" ht="15.6" x14ac:dyDescent="0.3">
      <c r="K63" s="98" t="s">
        <v>343</v>
      </c>
      <c r="L63" s="98">
        <v>6.0000000000000001E-3</v>
      </c>
      <c r="M63" s="98">
        <v>0.42499999999999999</v>
      </c>
      <c r="O63" s="98" t="s">
        <v>361</v>
      </c>
      <c r="P63" s="98">
        <v>-3.0000000000000001E-3</v>
      </c>
      <c r="Q63" s="98">
        <v>0.68400000000000005</v>
      </c>
      <c r="S63" s="98" t="s">
        <v>379</v>
      </c>
      <c r="T63" s="98">
        <v>3.0000000000000001E-3</v>
      </c>
      <c r="U63" s="98">
        <v>-0.68400000000000005</v>
      </c>
      <c r="W63" s="98" t="s">
        <v>397</v>
      </c>
      <c r="X63" s="98">
        <v>-6.0000000000000001E-3</v>
      </c>
      <c r="Y63" s="98">
        <v>-0.42499999999999999</v>
      </c>
    </row>
    <row r="64" spans="6:25" ht="15.6" x14ac:dyDescent="0.3">
      <c r="K64" s="98" t="s">
        <v>344</v>
      </c>
      <c r="L64" s="98">
        <v>6.0000000000000001E-3</v>
      </c>
      <c r="M64" s="98">
        <v>0.48</v>
      </c>
      <c r="O64" s="98" t="s">
        <v>362</v>
      </c>
      <c r="P64" s="98">
        <v>-3.0000000000000001E-3</v>
      </c>
      <c r="Q64" s="98">
        <v>0.65800000000000003</v>
      </c>
      <c r="S64" s="98" t="s">
        <v>380</v>
      </c>
      <c r="T64" s="98">
        <v>3.0000000000000001E-3</v>
      </c>
      <c r="U64" s="98">
        <v>-0.65800000000000003</v>
      </c>
      <c r="W64" s="98" t="s">
        <v>398</v>
      </c>
      <c r="X64" s="98">
        <v>-6.0000000000000001E-3</v>
      </c>
      <c r="Y64" s="98">
        <v>-0.48</v>
      </c>
    </row>
    <row r="65" spans="11:25" ht="15.6" x14ac:dyDescent="0.3">
      <c r="K65" s="98" t="s">
        <v>345</v>
      </c>
      <c r="L65" s="98">
        <v>6.0000000000000001E-3</v>
      </c>
      <c r="M65" s="98">
        <v>0.53500000000000003</v>
      </c>
      <c r="O65" s="98" t="s">
        <v>363</v>
      </c>
      <c r="P65" s="98">
        <v>-3.0000000000000001E-3</v>
      </c>
      <c r="Q65" s="98">
        <v>0.63200000000000001</v>
      </c>
      <c r="S65" s="98" t="s">
        <v>381</v>
      </c>
      <c r="T65" s="98">
        <v>3.0000000000000001E-3</v>
      </c>
      <c r="U65" s="98">
        <v>-0.63200000000000001</v>
      </c>
      <c r="W65" s="98" t="s">
        <v>399</v>
      </c>
      <c r="X65" s="98">
        <v>-6.0000000000000001E-3</v>
      </c>
      <c r="Y65" s="98">
        <v>-0.53500000000000003</v>
      </c>
    </row>
    <row r="66" spans="11:25" ht="15.6" x14ac:dyDescent="0.3">
      <c r="K66" s="98" t="s">
        <v>346</v>
      </c>
      <c r="L66" s="98">
        <v>6.0000000000000001E-3</v>
      </c>
      <c r="M66" s="98">
        <v>0.58899999999999997</v>
      </c>
      <c r="O66" s="98" t="s">
        <v>364</v>
      </c>
      <c r="P66" s="98">
        <v>-3.0000000000000001E-3</v>
      </c>
      <c r="Q66" s="98">
        <v>0.60599999999999998</v>
      </c>
      <c r="S66" s="98" t="s">
        <v>382</v>
      </c>
      <c r="T66" s="98">
        <v>3.0000000000000001E-3</v>
      </c>
      <c r="U66" s="98">
        <v>-0.60599999999999998</v>
      </c>
      <c r="W66" s="98" t="s">
        <v>400</v>
      </c>
      <c r="X66" s="98">
        <v>-6.0000000000000001E-3</v>
      </c>
      <c r="Y66" s="98">
        <v>-0.58899999999999997</v>
      </c>
    </row>
    <row r="67" spans="11:25" ht="15.6" x14ac:dyDescent="0.3">
      <c r="K67" s="98" t="s">
        <v>347</v>
      </c>
      <c r="L67" s="98">
        <v>6.0000000000000001E-3</v>
      </c>
      <c r="M67" s="98">
        <v>0.65600000000000003</v>
      </c>
      <c r="O67" s="98" t="s">
        <v>365</v>
      </c>
      <c r="P67" s="98">
        <v>-3.0000000000000001E-3</v>
      </c>
      <c r="Q67" s="98">
        <v>0.57299999999999995</v>
      </c>
      <c r="S67" s="98" t="s">
        <v>383</v>
      </c>
      <c r="T67" s="98">
        <v>3.0000000000000001E-3</v>
      </c>
      <c r="U67" s="98">
        <v>-0.57299999999999995</v>
      </c>
      <c r="W67" s="98" t="s">
        <v>401</v>
      </c>
      <c r="X67" s="98">
        <v>-6.0000000000000001E-3</v>
      </c>
      <c r="Y67" s="98">
        <v>-0.65600000000000003</v>
      </c>
    </row>
    <row r="68" spans="11:25" ht="15.6" x14ac:dyDescent="0.3">
      <c r="K68" s="98" t="s">
        <v>348</v>
      </c>
      <c r="L68" s="98">
        <v>6.0000000000000001E-3</v>
      </c>
      <c r="M68" s="98">
        <v>0.72299999999999998</v>
      </c>
      <c r="O68" s="98" t="s">
        <v>366</v>
      </c>
      <c r="P68" s="98">
        <v>-3.0000000000000001E-3</v>
      </c>
      <c r="Q68" s="98">
        <v>0.54100000000000004</v>
      </c>
      <c r="S68" s="98" t="s">
        <v>384</v>
      </c>
      <c r="T68" s="98">
        <v>3.0000000000000001E-3</v>
      </c>
      <c r="U68" s="98">
        <v>-0.54100000000000004</v>
      </c>
      <c r="W68" s="98" t="s">
        <v>402</v>
      </c>
      <c r="X68" s="98">
        <v>-6.0000000000000001E-3</v>
      </c>
      <c r="Y68" s="98">
        <v>-0.72299999999999998</v>
      </c>
    </row>
    <row r="69" spans="11:25" ht="15.6" x14ac:dyDescent="0.3">
      <c r="K69" s="98" t="s">
        <v>349</v>
      </c>
      <c r="L69" s="98">
        <v>5.5E-2</v>
      </c>
      <c r="M69" s="98">
        <v>0.42499999999999999</v>
      </c>
      <c r="O69" s="109" t="s">
        <v>367</v>
      </c>
      <c r="P69" s="109">
        <v>-2.7E-2</v>
      </c>
      <c r="Q69" s="109">
        <v>0.68400000000000005</v>
      </c>
      <c r="S69" s="109" t="s">
        <v>385</v>
      </c>
      <c r="T69" s="109">
        <v>2.7E-2</v>
      </c>
      <c r="U69" s="109">
        <v>-0.68400000000000005</v>
      </c>
      <c r="W69" s="98" t="s">
        <v>403</v>
      </c>
      <c r="X69" s="98">
        <v>-5.5E-2</v>
      </c>
      <c r="Y69" s="98">
        <v>-0.42499999999999999</v>
      </c>
    </row>
    <row r="70" spans="11:25" ht="15.6" x14ac:dyDescent="0.3">
      <c r="K70" s="98" t="s">
        <v>350</v>
      </c>
      <c r="L70" s="98">
        <v>5.5E-2</v>
      </c>
      <c r="M70" s="98">
        <v>0.48</v>
      </c>
      <c r="O70" s="98" t="s">
        <v>368</v>
      </c>
      <c r="P70" s="98">
        <v>-2.7E-2</v>
      </c>
      <c r="Q70" s="98">
        <v>0.65800000000000003</v>
      </c>
      <c r="S70" s="98" t="s">
        <v>386</v>
      </c>
      <c r="T70" s="98">
        <v>2.7E-2</v>
      </c>
      <c r="U70" s="98">
        <v>-0.65800000000000003</v>
      </c>
      <c r="W70" s="98" t="s">
        <v>404</v>
      </c>
      <c r="X70" s="98">
        <v>-5.5E-2</v>
      </c>
      <c r="Y70" s="98">
        <v>-0.48</v>
      </c>
    </row>
    <row r="71" spans="11:25" ht="15.6" x14ac:dyDescent="0.3">
      <c r="K71" s="98" t="s">
        <v>351</v>
      </c>
      <c r="L71" s="98">
        <v>5.5E-2</v>
      </c>
      <c r="M71" s="98">
        <v>0.53500000000000003</v>
      </c>
      <c r="O71" s="98" t="s">
        <v>369</v>
      </c>
      <c r="P71" s="98">
        <v>-2.7E-2</v>
      </c>
      <c r="Q71" s="98">
        <v>0.63200000000000001</v>
      </c>
      <c r="S71" s="98" t="s">
        <v>387</v>
      </c>
      <c r="T71" s="98">
        <v>2.7E-2</v>
      </c>
      <c r="U71" s="98">
        <v>-0.63200000000000001</v>
      </c>
      <c r="W71" s="98" t="s">
        <v>405</v>
      </c>
      <c r="X71" s="98">
        <v>-5.5E-2</v>
      </c>
      <c r="Y71" s="98">
        <v>-0.53500000000000003</v>
      </c>
    </row>
    <row r="72" spans="11:25" ht="15.6" x14ac:dyDescent="0.3">
      <c r="K72" s="98" t="s">
        <v>352</v>
      </c>
      <c r="L72" s="98">
        <v>5.5E-2</v>
      </c>
      <c r="M72" s="98">
        <v>0.58899999999999997</v>
      </c>
      <c r="O72" s="98" t="s">
        <v>370</v>
      </c>
      <c r="P72" s="98">
        <v>-2.7E-2</v>
      </c>
      <c r="Q72" s="98">
        <v>0.60599999999999998</v>
      </c>
      <c r="S72" s="98" t="s">
        <v>388</v>
      </c>
      <c r="T72" s="98">
        <v>2.7E-2</v>
      </c>
      <c r="U72" s="98">
        <v>-0.60599999999999998</v>
      </c>
      <c r="W72" s="98" t="s">
        <v>406</v>
      </c>
      <c r="X72" s="98">
        <v>-5.5E-2</v>
      </c>
      <c r="Y72" s="98">
        <v>-0.58899999999999997</v>
      </c>
    </row>
    <row r="73" spans="11:25" ht="15.6" x14ac:dyDescent="0.3">
      <c r="K73" s="98" t="s">
        <v>353</v>
      </c>
      <c r="L73" s="98">
        <v>5.5E-2</v>
      </c>
      <c r="M73" s="98">
        <v>0.65600000000000003</v>
      </c>
      <c r="O73" s="98" t="s">
        <v>371</v>
      </c>
      <c r="P73" s="98">
        <v>-2.7E-2</v>
      </c>
      <c r="Q73" s="98">
        <v>0.57299999999999995</v>
      </c>
      <c r="S73" s="98" t="s">
        <v>389</v>
      </c>
      <c r="T73" s="98">
        <v>2.7E-2</v>
      </c>
      <c r="U73" s="98">
        <v>-0.57299999999999995</v>
      </c>
      <c r="W73" s="98" t="s">
        <v>407</v>
      </c>
      <c r="X73" s="98">
        <v>-5.5E-2</v>
      </c>
      <c r="Y73" s="98">
        <v>-0.65600000000000003</v>
      </c>
    </row>
    <row r="74" spans="11:25" ht="15.6" x14ac:dyDescent="0.3">
      <c r="K74" s="98" t="s">
        <v>354</v>
      </c>
      <c r="L74" s="98">
        <v>5.5E-2</v>
      </c>
      <c r="M74" s="98">
        <v>0.72299999999999998</v>
      </c>
      <c r="O74" s="98" t="s">
        <v>372</v>
      </c>
      <c r="P74" s="98">
        <v>-2.7E-2</v>
      </c>
      <c r="Q74" s="98">
        <v>0.54100000000000004</v>
      </c>
      <c r="S74" s="98" t="s">
        <v>390</v>
      </c>
      <c r="T74" s="98">
        <v>2.7E-2</v>
      </c>
      <c r="U74" s="98">
        <v>-0.54100000000000004</v>
      </c>
      <c r="W74" s="98" t="s">
        <v>408</v>
      </c>
      <c r="X74" s="98">
        <v>-5.5E-2</v>
      </c>
      <c r="Y74" s="98">
        <v>-0.72299999999999998</v>
      </c>
    </row>
    <row r="75" spans="11:25" ht="15.6" x14ac:dyDescent="0.3">
      <c r="K75" s="80" t="s">
        <v>159</v>
      </c>
      <c r="L75" s="110" cm="1">
        <f t="array" ref="L75">MAX(ABS(L57:L74))</f>
        <v>9.0999999999999998E-2</v>
      </c>
      <c r="M75" s="110" cm="1">
        <f t="array" ref="M75">MAX(ABS(M57:M74))</f>
        <v>0.72299999999999998</v>
      </c>
      <c r="O75" s="80" t="s">
        <v>159</v>
      </c>
      <c r="P75" s="110" cm="1">
        <f t="array" ref="P75">MAX(ABS(P57:P74))</f>
        <v>4.3999999999999997E-2</v>
      </c>
      <c r="Q75" s="110" cm="1">
        <f t="array" ref="Q75">MAX(ABS(Q57:Q74))</f>
        <v>0.68400000000000005</v>
      </c>
      <c r="S75" s="80" t="s">
        <v>159</v>
      </c>
      <c r="T75" s="110" cm="1">
        <f t="array" ref="T75">MAX(ABS(T57:T74))</f>
        <v>4.3999999999999997E-2</v>
      </c>
      <c r="U75" s="110" cm="1">
        <f t="array" ref="U75">MAX(ABS(U57:U74))</f>
        <v>0.68400000000000005</v>
      </c>
      <c r="W75" s="80" t="s">
        <v>159</v>
      </c>
      <c r="X75" s="110" cm="1">
        <f t="array" ref="X75">MAX(ABS(X57:X74))</f>
        <v>9.0999999999999998E-2</v>
      </c>
      <c r="Y75" s="110" cm="1">
        <f t="array" ref="Y75">MAX(ABS(Y57:Y74))</f>
        <v>0.72299999999999998</v>
      </c>
    </row>
  </sheetData>
  <mergeCells count="16">
    <mergeCell ref="K6:M6"/>
    <mergeCell ref="O6:Q6"/>
    <mergeCell ref="S6:U6"/>
    <mergeCell ref="W6:Y6"/>
    <mergeCell ref="B21:D22"/>
    <mergeCell ref="E21:H22"/>
    <mergeCell ref="K55:M55"/>
    <mergeCell ref="O55:Q55"/>
    <mergeCell ref="S55:U55"/>
    <mergeCell ref="W55:Y55"/>
    <mergeCell ref="B23:D27"/>
    <mergeCell ref="E23:H27"/>
    <mergeCell ref="K31:M31"/>
    <mergeCell ref="O31:Q31"/>
    <mergeCell ref="S31:U31"/>
    <mergeCell ref="W31:Y31"/>
  </mergeCells>
  <conditionalFormatting sqref="I6:I17">
    <cfRule type="cellIs" dxfId="56" priority="1" operator="equal">
      <formula>"NO CUMPLE"</formula>
    </cfRule>
    <cfRule type="containsText" dxfId="55" priority="2" operator="containsText" text="SI CUMPLE">
      <formula>NOT(ISERROR(SEARCH("SI CUMPLE",I6)))</formula>
    </cfRule>
  </conditionalFormatting>
  <pageMargins left="0.7" right="0.7" top="0.75" bottom="0.75" header="0.3" footer="0.3"/>
  <pageSetup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35CA1-BA89-4B2C-B0C6-5D650E3B411E}">
  <dimension ref="B4:P55"/>
  <sheetViews>
    <sheetView showGridLines="0" topLeftCell="A28" workbookViewId="0">
      <selection activeCell="F48" sqref="F48"/>
    </sheetView>
  </sheetViews>
  <sheetFormatPr baseColWidth="10" defaultRowHeight="14.4" x14ac:dyDescent="0.3"/>
  <cols>
    <col min="2" max="2" width="16.33203125" customWidth="1"/>
    <col min="3" max="3" width="14.5546875" customWidth="1"/>
    <col min="4" max="4" width="12.88671875" customWidth="1"/>
    <col min="5" max="5" width="12.33203125" customWidth="1"/>
    <col min="6" max="6" width="15.109375" customWidth="1"/>
    <col min="7" max="7" width="14.77734375" customWidth="1"/>
    <col min="10" max="15" width="0" hidden="1" customWidth="1"/>
    <col min="16" max="16" width="11.88671875" hidden="1" customWidth="1"/>
    <col min="17" max="16383" width="0" hidden="1" customWidth="1"/>
  </cols>
  <sheetData>
    <row r="4" spans="2:9" ht="18.600000000000001" customHeight="1" x14ac:dyDescent="0.3">
      <c r="B4" s="178" t="s">
        <v>101</v>
      </c>
      <c r="C4" s="178"/>
      <c r="D4" s="178"/>
    </row>
    <row r="5" spans="2:9" ht="18.600000000000001" customHeight="1" x14ac:dyDescent="0.3">
      <c r="B5" s="178" t="s">
        <v>102</v>
      </c>
      <c r="C5" s="178"/>
      <c r="D5" s="79" t="s">
        <v>46</v>
      </c>
    </row>
    <row r="6" spans="2:9" ht="18.600000000000001" customHeight="1" x14ac:dyDescent="0.3">
      <c r="B6" s="341" t="s">
        <v>50</v>
      </c>
      <c r="C6" s="341"/>
      <c r="D6" s="77">
        <v>0.2</v>
      </c>
    </row>
    <row r="7" spans="2:9" ht="18.600000000000001" customHeight="1" x14ac:dyDescent="0.3">
      <c r="B7" s="341" t="s">
        <v>51</v>
      </c>
      <c r="C7" s="341"/>
      <c r="D7" s="77">
        <v>0.2</v>
      </c>
      <c r="I7" s="1"/>
    </row>
    <row r="8" spans="2:9" ht="18.600000000000001" customHeight="1" x14ac:dyDescent="0.3">
      <c r="B8" s="341" t="s">
        <v>52</v>
      </c>
      <c r="C8" s="341"/>
      <c r="D8" s="77">
        <v>1.4</v>
      </c>
      <c r="I8" s="1"/>
    </row>
    <row r="9" spans="2:9" ht="18.600000000000001" customHeight="1" x14ac:dyDescent="0.3">
      <c r="B9" s="341" t="s">
        <v>53</v>
      </c>
      <c r="C9" s="341"/>
      <c r="D9" s="87">
        <v>2</v>
      </c>
      <c r="I9" s="1"/>
    </row>
    <row r="10" spans="2:9" x14ac:dyDescent="0.3">
      <c r="I10" s="1"/>
    </row>
    <row r="11" spans="2:9" x14ac:dyDescent="0.3">
      <c r="I11" s="1"/>
    </row>
    <row r="12" spans="2:9" x14ac:dyDescent="0.3">
      <c r="I12" s="1"/>
    </row>
    <row r="13" spans="2:9" x14ac:dyDescent="0.3">
      <c r="I13" s="1"/>
    </row>
    <row r="14" spans="2:9" ht="18.600000000000001" customHeight="1" x14ac:dyDescent="0.3">
      <c r="B14" s="216" t="s">
        <v>103</v>
      </c>
      <c r="C14" s="216"/>
      <c r="D14" s="216"/>
      <c r="E14" s="216"/>
      <c r="F14" s="216"/>
      <c r="G14" s="216"/>
      <c r="I14" s="1"/>
    </row>
    <row r="15" spans="2:9" ht="18.600000000000001" customHeight="1" x14ac:dyDescent="0.3">
      <c r="B15" s="81" t="s">
        <v>94</v>
      </c>
      <c r="C15" s="81" t="s">
        <v>84</v>
      </c>
      <c r="D15" s="81" t="s">
        <v>85</v>
      </c>
      <c r="E15" s="81" t="s">
        <v>86</v>
      </c>
      <c r="F15" s="81" t="s">
        <v>87</v>
      </c>
      <c r="G15" s="81" t="s">
        <v>88</v>
      </c>
      <c r="I15" s="1"/>
    </row>
    <row r="16" spans="2:9" ht="18.600000000000001" customHeight="1" x14ac:dyDescent="0.3">
      <c r="B16" s="77">
        <v>1</v>
      </c>
      <c r="C16" s="77">
        <v>50636.844900000004</v>
      </c>
      <c r="D16" s="88">
        <f>('F.H.E (ESTRUCTURA 3)'!I138+'UMBRAL DAÑO  '!I143)*1000</f>
        <v>511888.92493558681</v>
      </c>
      <c r="E16" s="124">
        <f>('COMPROBACIÓN DE DERIVAS '!F6)/100</f>
        <v>6.2115778993746826E-3</v>
      </c>
      <c r="F16" s="77">
        <f>C16*E16^2</f>
        <v>1.9537568325681298</v>
      </c>
      <c r="G16" s="77">
        <f>D16*E16</f>
        <v>3179.6379330645568</v>
      </c>
      <c r="I16" s="1"/>
    </row>
    <row r="17" spans="2:9" ht="18.600000000000001" customHeight="1" x14ac:dyDescent="0.3">
      <c r="B17" s="62"/>
      <c r="C17" s="89"/>
      <c r="D17" s="89"/>
      <c r="E17" s="62"/>
      <c r="F17" s="116">
        <f>SUM(F16)</f>
        <v>1.9537568325681298</v>
      </c>
      <c r="G17" s="116">
        <f>SUM(G16)</f>
        <v>3179.6379330645568</v>
      </c>
      <c r="I17" s="1"/>
    </row>
    <row r="18" spans="2:9" x14ac:dyDescent="0.3">
      <c r="B18" s="62"/>
      <c r="C18" s="89"/>
      <c r="D18" s="89"/>
      <c r="E18" s="62"/>
      <c r="F18" s="62"/>
      <c r="G18" s="62"/>
      <c r="I18" s="1"/>
    </row>
    <row r="19" spans="2:9" x14ac:dyDescent="0.3">
      <c r="B19" s="62"/>
      <c r="C19" s="89"/>
      <c r="D19" s="89"/>
      <c r="E19" s="62"/>
      <c r="F19" s="62"/>
      <c r="G19" s="62"/>
      <c r="I19" s="1"/>
    </row>
    <row r="20" spans="2:9" ht="18.600000000000001" customHeight="1" x14ac:dyDescent="0.3">
      <c r="B20" s="324" t="s">
        <v>104</v>
      </c>
      <c r="C20" s="326"/>
      <c r="D20" s="75"/>
      <c r="E20" s="90"/>
      <c r="F20" s="90"/>
      <c r="G20" s="90"/>
      <c r="I20" s="1"/>
    </row>
    <row r="21" spans="2:9" ht="18.600000000000001" customHeight="1" x14ac:dyDescent="0.3">
      <c r="B21" s="77" t="s">
        <v>105</v>
      </c>
      <c r="C21" s="91">
        <f>2*PI()*SQRT(F17/G17)</f>
        <v>0.15574936637804654</v>
      </c>
      <c r="E21" s="90"/>
      <c r="G21" s="90"/>
      <c r="I21" s="1"/>
    </row>
    <row r="22" spans="2:9" ht="18.600000000000001" customHeight="1" x14ac:dyDescent="0.3">
      <c r="B22" s="77" t="s">
        <v>89</v>
      </c>
      <c r="C22" s="92">
        <v>3.85</v>
      </c>
      <c r="E22" s="90"/>
      <c r="I22" s="1"/>
    </row>
    <row r="23" spans="2:9" ht="18.600000000000001" customHeight="1" x14ac:dyDescent="0.3">
      <c r="B23" s="77" t="s">
        <v>57</v>
      </c>
      <c r="C23" s="93">
        <v>0.9</v>
      </c>
      <c r="E23" s="90"/>
      <c r="F23" s="90"/>
      <c r="G23" s="90"/>
      <c r="I23" s="1"/>
    </row>
    <row r="24" spans="2:9" ht="18.600000000000001" customHeight="1" x14ac:dyDescent="0.3">
      <c r="B24" s="77" t="s">
        <v>56</v>
      </c>
      <c r="C24" s="93">
        <v>4.7E-2</v>
      </c>
      <c r="I24" s="1"/>
    </row>
    <row r="25" spans="2:9" ht="18.600000000000001" customHeight="1" x14ac:dyDescent="0.3">
      <c r="B25" s="77" t="s">
        <v>90</v>
      </c>
      <c r="C25" s="91">
        <f>C24*(C22^C23)</f>
        <v>0.15812936046736703</v>
      </c>
      <c r="I25" s="1"/>
    </row>
    <row r="26" spans="2:9" ht="18.600000000000001" customHeight="1" x14ac:dyDescent="0.3">
      <c r="B26" s="77" t="s">
        <v>59</v>
      </c>
      <c r="C26" s="77">
        <f>IF((1.75-1.2*D9*D7)&lt;1.2,"1,2",(1.75-1.2*D9*D7))</f>
        <v>1.27</v>
      </c>
      <c r="I26" s="1"/>
    </row>
    <row r="27" spans="2:9" ht="18.600000000000001" customHeight="1" x14ac:dyDescent="0.3">
      <c r="B27" s="77" t="s">
        <v>91</v>
      </c>
      <c r="C27" s="93">
        <f>C26*C25</f>
        <v>0.20082428779355613</v>
      </c>
      <c r="E27" s="90"/>
      <c r="F27" s="90"/>
      <c r="G27" s="90"/>
      <c r="I27" s="1"/>
    </row>
    <row r="28" spans="2:9" ht="18.600000000000001" customHeight="1" x14ac:dyDescent="0.3">
      <c r="B28" s="77" t="s">
        <v>92</v>
      </c>
      <c r="C28" s="74" t="str">
        <f>IF(C21&lt;C27,"SI CUMPLE"," NO CUMPLE")</f>
        <v>SI CUMPLE</v>
      </c>
      <c r="E28" s="90"/>
      <c r="F28" s="90"/>
      <c r="G28" s="90"/>
      <c r="I28" s="1"/>
    </row>
    <row r="29" spans="2:9" ht="18.600000000000001" customHeight="1" x14ac:dyDescent="0.3">
      <c r="B29" s="77" t="s">
        <v>93</v>
      </c>
      <c r="C29" s="74" t="str">
        <f>IF(C21&lt;(1.2*C25),"SI CUMPLE"," NO CUMPLE")</f>
        <v>SI CUMPLE</v>
      </c>
      <c r="E29" s="62"/>
      <c r="F29" s="62"/>
      <c r="G29" s="62"/>
      <c r="I29" s="1"/>
    </row>
    <row r="30" spans="2:9" x14ac:dyDescent="0.3">
      <c r="E30" s="62"/>
      <c r="F30" s="62"/>
      <c r="G30" s="62"/>
      <c r="I30" s="1"/>
    </row>
    <row r="31" spans="2:9" x14ac:dyDescent="0.3">
      <c r="E31" s="62"/>
      <c r="I31" s="1"/>
    </row>
    <row r="32" spans="2:9" x14ac:dyDescent="0.3">
      <c r="I32" s="1"/>
    </row>
    <row r="33" spans="2:9" x14ac:dyDescent="0.3">
      <c r="I33" s="1"/>
    </row>
    <row r="34" spans="2:9" x14ac:dyDescent="0.3">
      <c r="I34" s="1"/>
    </row>
    <row r="35" spans="2:9" ht="18.600000000000001" customHeight="1" x14ac:dyDescent="0.3">
      <c r="B35" s="216" t="s">
        <v>106</v>
      </c>
      <c r="C35" s="216"/>
      <c r="D35" s="216"/>
      <c r="E35" s="216"/>
      <c r="F35" s="216"/>
      <c r="G35" s="216"/>
      <c r="I35" s="1"/>
    </row>
    <row r="36" spans="2:9" ht="18.600000000000001" customHeight="1" x14ac:dyDescent="0.3">
      <c r="B36" s="81" t="s">
        <v>94</v>
      </c>
      <c r="C36" s="81" t="s">
        <v>84</v>
      </c>
      <c r="D36" s="81" t="s">
        <v>107</v>
      </c>
      <c r="E36" s="81" t="s">
        <v>108</v>
      </c>
      <c r="F36" s="81" t="s">
        <v>109</v>
      </c>
      <c r="G36" s="81" t="s">
        <v>110</v>
      </c>
      <c r="I36" s="1"/>
    </row>
    <row r="37" spans="2:9" ht="18.600000000000001" customHeight="1" x14ac:dyDescent="0.3">
      <c r="B37" s="77">
        <v>1</v>
      </c>
      <c r="C37" s="88">
        <f>C16</f>
        <v>50636.844900000004</v>
      </c>
      <c r="D37" s="88">
        <f>D16</f>
        <v>511888.92493558681</v>
      </c>
      <c r="E37" s="124">
        <f>('COMPROBACIÓN DE DERIVAS '!F7)/100</f>
        <v>6.3245553203367588E-3</v>
      </c>
      <c r="F37" s="77">
        <f>C37*E37^2</f>
        <v>2.0254737960000004</v>
      </c>
      <c r="G37" s="77">
        <f>D37*E37</f>
        <v>3237.4698236228292</v>
      </c>
      <c r="I37" s="1"/>
    </row>
    <row r="38" spans="2:9" ht="18.600000000000001" customHeight="1" x14ac:dyDescent="0.3">
      <c r="B38" s="62"/>
      <c r="C38" s="89"/>
      <c r="D38" s="89"/>
      <c r="E38" s="62"/>
      <c r="F38" s="116">
        <f>SUM(F37)</f>
        <v>2.0254737960000004</v>
      </c>
      <c r="G38" s="117">
        <f>SUM(G37)</f>
        <v>3237.4698236228292</v>
      </c>
      <c r="I38" s="1"/>
    </row>
    <row r="39" spans="2:9" x14ac:dyDescent="0.3">
      <c r="I39" s="1"/>
    </row>
    <row r="40" spans="2:9" x14ac:dyDescent="0.3">
      <c r="I40" s="1"/>
    </row>
    <row r="41" spans="2:9" ht="18" customHeight="1" x14ac:dyDescent="0.3">
      <c r="B41" s="324" t="s">
        <v>111</v>
      </c>
      <c r="C41" s="326"/>
      <c r="D41" s="94"/>
      <c r="I41" s="1"/>
    </row>
    <row r="42" spans="2:9" ht="18" customHeight="1" x14ac:dyDescent="0.3">
      <c r="B42" s="77" t="s">
        <v>105</v>
      </c>
      <c r="C42" s="91">
        <f>2*PI()*SQRT(F38/G38)</f>
        <v>0.15715938415804914</v>
      </c>
      <c r="I42" s="1"/>
    </row>
    <row r="43" spans="2:9" ht="18" customHeight="1" x14ac:dyDescent="0.3">
      <c r="B43" s="77" t="s">
        <v>89</v>
      </c>
      <c r="C43" s="92">
        <v>3.85</v>
      </c>
      <c r="I43" s="1"/>
    </row>
    <row r="44" spans="2:9" ht="18" customHeight="1" x14ac:dyDescent="0.3">
      <c r="B44" s="77" t="s">
        <v>57</v>
      </c>
      <c r="C44" s="93">
        <v>0.9</v>
      </c>
      <c r="I44" s="1"/>
    </row>
    <row r="45" spans="2:9" ht="18" customHeight="1" x14ac:dyDescent="0.3">
      <c r="B45" s="77" t="s">
        <v>56</v>
      </c>
      <c r="C45" s="93">
        <v>4.7E-2</v>
      </c>
      <c r="I45" s="1"/>
    </row>
    <row r="46" spans="2:9" ht="18" customHeight="1" x14ac:dyDescent="0.3">
      <c r="B46" s="77" t="s">
        <v>90</v>
      </c>
      <c r="C46" s="91">
        <f>C45*(C43^C44)</f>
        <v>0.15812936046736703</v>
      </c>
      <c r="I46" s="1"/>
    </row>
    <row r="47" spans="2:9" ht="18" customHeight="1" x14ac:dyDescent="0.3">
      <c r="B47" s="77" t="s">
        <v>59</v>
      </c>
      <c r="C47" s="77">
        <f>IF((1.75-1.2*D9*D7)&lt;1.2,"1,2",(1.75-1.2*D9*D7))</f>
        <v>1.27</v>
      </c>
      <c r="I47" s="1"/>
    </row>
    <row r="48" spans="2:9" ht="18" customHeight="1" x14ac:dyDescent="0.3">
      <c r="B48" s="77" t="s">
        <v>91</v>
      </c>
      <c r="C48" s="93">
        <f>C47*C46</f>
        <v>0.20082428779355613</v>
      </c>
      <c r="I48" s="1"/>
    </row>
    <row r="49" spans="2:9" ht="18" customHeight="1" x14ac:dyDescent="0.3">
      <c r="B49" s="77" t="s">
        <v>92</v>
      </c>
      <c r="C49" s="74" t="str">
        <f>IF(C42&lt;C48,"SI CUMPLE"," NO CUMPLE")</f>
        <v>SI CUMPLE</v>
      </c>
      <c r="I49" s="1"/>
    </row>
    <row r="50" spans="2:9" ht="18" customHeight="1" x14ac:dyDescent="0.3">
      <c r="B50" s="77" t="s">
        <v>93</v>
      </c>
      <c r="C50" s="74" t="str">
        <f>IF(C42&lt;(1.2*C46),"SI CUMPLE"," NO CUMPLE")</f>
        <v>SI CUMPLE</v>
      </c>
      <c r="I50" s="1"/>
    </row>
    <row r="51" spans="2:9" x14ac:dyDescent="0.3">
      <c r="I51" s="1"/>
    </row>
    <row r="52" spans="2:9" x14ac:dyDescent="0.3">
      <c r="I52" s="1"/>
    </row>
    <row r="53" spans="2:9" x14ac:dyDescent="0.3">
      <c r="I53" s="1"/>
    </row>
    <row r="54" spans="2:9" x14ac:dyDescent="0.3">
      <c r="I54" s="1"/>
    </row>
    <row r="55" spans="2:9" x14ac:dyDescent="0.3">
      <c r="I55" s="1"/>
    </row>
  </sheetData>
  <mergeCells count="10">
    <mergeCell ref="B14:G14"/>
    <mergeCell ref="B20:C20"/>
    <mergeCell ref="B35:G35"/>
    <mergeCell ref="B41:C41"/>
    <mergeCell ref="B4:D4"/>
    <mergeCell ref="B5:C5"/>
    <mergeCell ref="B6:C6"/>
    <mergeCell ref="B7:C7"/>
    <mergeCell ref="B8:C8"/>
    <mergeCell ref="B9:C9"/>
  </mergeCells>
  <conditionalFormatting sqref="C28:C29">
    <cfRule type="cellIs" dxfId="54" priority="2" operator="equal">
      <formula>"NO CUMPLE"</formula>
    </cfRule>
    <cfRule type="cellIs" dxfId="53" priority="3" operator="equal">
      <formula>"SI CUMPLE"</formula>
    </cfRule>
    <cfRule type="cellIs" dxfId="52" priority="4" operator="equal">
      <formula>"NO CUMPLE"</formula>
    </cfRule>
  </conditionalFormatting>
  <conditionalFormatting sqref="C49:C50">
    <cfRule type="cellIs" dxfId="51" priority="1" operator="equal">
      <formula>"SI CUMPLE"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51AF1-F3D0-4F60-AD47-54B9B960503C}">
  <dimension ref="B3:K18"/>
  <sheetViews>
    <sheetView showGridLines="0" workbookViewId="0">
      <selection activeCell="B16" sqref="B16:K18"/>
    </sheetView>
  </sheetViews>
  <sheetFormatPr baseColWidth="10" defaultRowHeight="14.4" x14ac:dyDescent="0.3"/>
  <cols>
    <col min="2" max="4" width="14.109375" customWidth="1"/>
    <col min="5" max="5" width="15.44140625" customWidth="1"/>
    <col min="10" max="10" width="15.21875" customWidth="1"/>
    <col min="11" max="11" width="14.21875" customWidth="1"/>
    <col min="12" max="16383" width="0" hidden="1" customWidth="1"/>
  </cols>
  <sheetData>
    <row r="3" spans="2:11" ht="15.6" x14ac:dyDescent="0.3">
      <c r="B3" s="178" t="s">
        <v>168</v>
      </c>
      <c r="C3" s="178"/>
      <c r="D3" s="178"/>
      <c r="E3" s="178"/>
    </row>
    <row r="4" spans="2:11" ht="18" customHeight="1" x14ac:dyDescent="0.3">
      <c r="B4" s="341" t="s">
        <v>169</v>
      </c>
      <c r="C4" s="341"/>
      <c r="D4" s="341"/>
      <c r="E4" s="112">
        <v>197.04</v>
      </c>
    </row>
    <row r="5" spans="2:11" ht="18" customHeight="1" x14ac:dyDescent="0.3">
      <c r="B5" s="341" t="s">
        <v>170</v>
      </c>
      <c r="C5" s="341"/>
      <c r="D5" s="341"/>
      <c r="E5" s="113">
        <f>'DISEÑO VIGAS Y COLUMNAS-ESTR 3'!I43</f>
        <v>0.88327065062931387</v>
      </c>
    </row>
    <row r="6" spans="2:11" ht="25.8" customHeight="1" x14ac:dyDescent="0.3">
      <c r="B6" s="342" t="s">
        <v>171</v>
      </c>
      <c r="C6" s="342"/>
      <c r="D6" s="342"/>
      <c r="E6" s="113">
        <v>0.35</v>
      </c>
    </row>
    <row r="10" spans="2:11" ht="15.6" x14ac:dyDescent="0.3">
      <c r="B10" s="178" t="s">
        <v>172</v>
      </c>
      <c r="C10" s="178"/>
      <c r="D10" s="178"/>
      <c r="E10" s="178"/>
      <c r="F10" s="178"/>
      <c r="G10" s="178"/>
      <c r="H10" s="178"/>
      <c r="I10" s="178"/>
      <c r="J10" s="178"/>
      <c r="K10" s="178"/>
    </row>
    <row r="11" spans="2:11" ht="15.6" x14ac:dyDescent="0.3">
      <c r="B11" s="108" t="s">
        <v>173</v>
      </c>
      <c r="C11" s="108" t="s">
        <v>174</v>
      </c>
      <c r="D11" s="108" t="s">
        <v>175</v>
      </c>
      <c r="E11" s="108" t="s">
        <v>176</v>
      </c>
      <c r="F11" s="108" t="s">
        <v>177</v>
      </c>
      <c r="G11" s="108" t="s">
        <v>85</v>
      </c>
      <c r="H11" s="108" t="s">
        <v>178</v>
      </c>
      <c r="I11" s="108" t="s">
        <v>179</v>
      </c>
      <c r="J11" s="108" t="s">
        <v>180</v>
      </c>
      <c r="K11" s="108" t="s">
        <v>181</v>
      </c>
    </row>
    <row r="12" spans="2:11" ht="18.600000000000001" customHeight="1" x14ac:dyDescent="0.3">
      <c r="B12" s="74" t="s">
        <v>182</v>
      </c>
      <c r="C12" s="114">
        <f>E4*E5</f>
        <v>174.039649</v>
      </c>
      <c r="D12" s="114">
        <f>E4*E6</f>
        <v>68.963999999999999</v>
      </c>
      <c r="E12" s="114">
        <f>C12+D12</f>
        <v>243.003649</v>
      </c>
      <c r="F12" s="124">
        <f>'PERIODO REAL DE LA ESTRUCTURA'!E16</f>
        <v>6.2115778993746826E-3</v>
      </c>
      <c r="G12" s="88">
        <f>'PERIODO REAL DE LA ESTRUCTURA'!D37</f>
        <v>511888.92493558681</v>
      </c>
      <c r="H12" s="88">
        <f>G12</f>
        <v>511888.92493558681</v>
      </c>
      <c r="I12" s="77">
        <v>3.85</v>
      </c>
      <c r="J12" s="115">
        <f>(E12*F12)/(H12*I12)</f>
        <v>7.6591093190912861E-7</v>
      </c>
      <c r="K12" s="74" t="str">
        <f>IF(J12&lt;=0.1,"ES ESTABLE","NO ES ESTABLE")</f>
        <v>ES ESTABLE</v>
      </c>
    </row>
    <row r="16" spans="2:11" ht="15.6" x14ac:dyDescent="0.3">
      <c r="B16" s="178" t="s">
        <v>183</v>
      </c>
      <c r="C16" s="178"/>
      <c r="D16" s="178"/>
      <c r="E16" s="178"/>
      <c r="F16" s="178"/>
      <c r="G16" s="178"/>
      <c r="H16" s="178"/>
      <c r="I16" s="178"/>
      <c r="J16" s="178"/>
      <c r="K16" s="178"/>
    </row>
    <row r="17" spans="2:11" ht="15.6" x14ac:dyDescent="0.3">
      <c r="B17" s="108" t="s">
        <v>173</v>
      </c>
      <c r="C17" s="108" t="s">
        <v>174</v>
      </c>
      <c r="D17" s="108" t="s">
        <v>175</v>
      </c>
      <c r="E17" s="108" t="s">
        <v>176</v>
      </c>
      <c r="F17" s="108" t="s">
        <v>177</v>
      </c>
      <c r="G17" s="108" t="s">
        <v>107</v>
      </c>
      <c r="H17" s="108" t="s">
        <v>184</v>
      </c>
      <c r="I17" s="108" t="s">
        <v>179</v>
      </c>
      <c r="J17" s="108" t="s">
        <v>180</v>
      </c>
      <c r="K17" s="108" t="s">
        <v>181</v>
      </c>
    </row>
    <row r="18" spans="2:11" ht="18.600000000000001" customHeight="1" x14ac:dyDescent="0.3">
      <c r="B18" s="74" t="s">
        <v>182</v>
      </c>
      <c r="C18" s="114">
        <f>C12</f>
        <v>174.039649</v>
      </c>
      <c r="D18" s="114">
        <f>D12</f>
        <v>68.963999999999999</v>
      </c>
      <c r="E18" s="114">
        <f>E12</f>
        <v>243.003649</v>
      </c>
      <c r="F18" s="124">
        <f>'PERIODO REAL DE LA ESTRUCTURA'!E37</f>
        <v>6.3245553203367588E-3</v>
      </c>
      <c r="G18" s="88">
        <f>G12</f>
        <v>511888.92493558681</v>
      </c>
      <c r="H18" s="88">
        <f>H12</f>
        <v>511888.92493558681</v>
      </c>
      <c r="I18" s="77">
        <f>I12</f>
        <v>3.85</v>
      </c>
      <c r="J18" s="115">
        <f>(E18*F18)/(H18*I18)</f>
        <v>7.7984147309777971E-7</v>
      </c>
      <c r="K18" s="74" t="str">
        <f>IF(J18&lt;=0.1,"ES ESTABLE","NO ES ESTABLE")</f>
        <v>ES ESTABLE</v>
      </c>
    </row>
  </sheetData>
  <mergeCells count="6">
    <mergeCell ref="B16:K16"/>
    <mergeCell ref="B3:E3"/>
    <mergeCell ref="B4:D4"/>
    <mergeCell ref="B5:D5"/>
    <mergeCell ref="B6:D6"/>
    <mergeCell ref="B10:K10"/>
  </mergeCells>
  <conditionalFormatting sqref="K12 K18">
    <cfRule type="cellIs" dxfId="50" priority="1" operator="equal">
      <formula>"NO ES ESTABLE"</formula>
    </cfRule>
    <cfRule type="cellIs" dxfId="49" priority="2" operator="equal">
      <formula>"ES ESTABLE"</formula>
    </cfRule>
    <cfRule type="cellIs" dxfId="48" priority="3" operator="equal">
      <formula>"SI CUMPLE"</formula>
    </cfRule>
    <cfRule type="cellIs" dxfId="47" priority="4" operator="equal">
      <formula>"NO CUMPLE"</formula>
    </cfRule>
  </conditionalFormatting>
  <pageMargins left="0.7" right="0.7" top="0.75" bottom="0.75" header="0.3" footer="0.3"/>
  <ignoredErrors>
    <ignoredError sqref="F18" formula="1"/>
  </ignoredError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73F26-AFA4-4ED7-9625-5633CB3A9CDC}">
  <dimension ref="B25:K103"/>
  <sheetViews>
    <sheetView showGridLines="0" topLeftCell="A87" workbookViewId="0">
      <selection activeCell="B96" sqref="B96:H103"/>
    </sheetView>
  </sheetViews>
  <sheetFormatPr baseColWidth="10" defaultRowHeight="14.4" x14ac:dyDescent="0.3"/>
  <cols>
    <col min="1" max="1" width="15.33203125" customWidth="1"/>
    <col min="2" max="2" width="9.77734375" customWidth="1"/>
    <col min="5" max="5" width="15.21875" customWidth="1"/>
    <col min="6" max="6" width="15.77734375" customWidth="1"/>
    <col min="7" max="8" width="14.88671875" customWidth="1"/>
    <col min="10" max="16383" width="0" hidden="1" customWidth="1"/>
    <col min="16384" max="16384" width="7.109375" customWidth="1"/>
  </cols>
  <sheetData>
    <row r="25" spans="2:11" ht="22.2" customHeight="1" x14ac:dyDescent="0.3">
      <c r="C25" s="178" t="s">
        <v>417</v>
      </c>
      <c r="D25" s="178"/>
      <c r="E25" s="178"/>
    </row>
    <row r="28" spans="2:11" ht="21.6" customHeight="1" x14ac:dyDescent="0.3">
      <c r="B28" s="129"/>
      <c r="C28" s="119" t="s">
        <v>437</v>
      </c>
      <c r="D28" s="119" t="s">
        <v>438</v>
      </c>
      <c r="E28" s="216"/>
      <c r="F28" s="216"/>
      <c r="G28" s="344" t="s">
        <v>419</v>
      </c>
      <c r="H28" s="344" t="s">
        <v>420</v>
      </c>
    </row>
    <row r="29" spans="2:11" ht="21.6" customHeight="1" x14ac:dyDescent="0.3">
      <c r="B29" s="1"/>
      <c r="C29" s="118" t="s">
        <v>421</v>
      </c>
      <c r="D29" s="118" t="s">
        <v>422</v>
      </c>
      <c r="E29" s="343"/>
      <c r="F29" s="343"/>
      <c r="G29" s="345"/>
      <c r="H29" s="345"/>
    </row>
    <row r="30" spans="2:11" ht="19.2" customHeight="1" x14ac:dyDescent="0.3">
      <c r="B30" s="74" t="s">
        <v>423</v>
      </c>
      <c r="C30" s="130">
        <v>0.621</v>
      </c>
      <c r="D30" s="130">
        <v>0.60399999999999998</v>
      </c>
      <c r="E30" s="121">
        <f>1.4*((C30+D30)/2)</f>
        <v>0.85750000000000004</v>
      </c>
      <c r="F30" s="121">
        <f>1.2*((C30+D30)/2)</f>
        <v>0.73499999999999999</v>
      </c>
      <c r="G30" s="74" t="str">
        <f>IF(AND(C30&lt;E30,C30&gt;F30),"SI APLICA","NO APLICA")</f>
        <v>NO APLICA</v>
      </c>
      <c r="H30" s="74" t="str">
        <f>IF(C30&gt;E30,"SI APLICA","NO APLICA")</f>
        <v>NO APLICA</v>
      </c>
    </row>
    <row r="31" spans="2:11" ht="19.2" customHeight="1" x14ac:dyDescent="0.3">
      <c r="B31" s="74" t="s">
        <v>424</v>
      </c>
      <c r="C31" s="130">
        <v>5.6000000000000001E-2</v>
      </c>
      <c r="D31" s="130">
        <v>0.05</v>
      </c>
      <c r="E31" s="121">
        <f t="shared" ref="E31:E35" si="0">1.4*((C31+D31)/2)</f>
        <v>7.4200000000000002E-2</v>
      </c>
      <c r="F31" s="121">
        <f t="shared" ref="F31:F35" si="1">1.2*((C31+D31)/2)</f>
        <v>6.3600000000000004E-2</v>
      </c>
      <c r="G31" s="74" t="str">
        <f t="shared" ref="G31:G35" si="2">IF(AND(C31&lt;E31,C31&gt;F31),"SI APLICA","NO APLICA")</f>
        <v>NO APLICA</v>
      </c>
      <c r="H31" s="74" t="str">
        <f t="shared" ref="H31:H35" si="3">IF(C31&gt;E31,"SI APLICA","NO APLICA")</f>
        <v>NO APLICA</v>
      </c>
    </row>
    <row r="32" spans="2:11" ht="19.2" customHeight="1" x14ac:dyDescent="0.3">
      <c r="B32" s="74" t="s">
        <v>425</v>
      </c>
      <c r="C32" s="130">
        <v>0.58799999999999997</v>
      </c>
      <c r="D32" s="130">
        <v>0.625</v>
      </c>
      <c r="E32" s="121">
        <f t="shared" si="0"/>
        <v>0.84909999999999997</v>
      </c>
      <c r="F32" s="121">
        <f t="shared" si="1"/>
        <v>0.7278</v>
      </c>
      <c r="G32" s="74" t="str">
        <f t="shared" si="2"/>
        <v>NO APLICA</v>
      </c>
      <c r="H32" s="74" t="str">
        <f t="shared" si="3"/>
        <v>NO APLICA</v>
      </c>
      <c r="K32" s="131"/>
    </row>
    <row r="33" spans="2:8" ht="19.2" customHeight="1" x14ac:dyDescent="0.3">
      <c r="B33" s="74" t="s">
        <v>426</v>
      </c>
      <c r="C33" s="130">
        <v>0.65700000000000003</v>
      </c>
      <c r="D33" s="130">
        <v>0.58699999999999997</v>
      </c>
      <c r="E33" s="121">
        <f t="shared" si="0"/>
        <v>0.87079999999999991</v>
      </c>
      <c r="F33" s="121">
        <f t="shared" si="1"/>
        <v>0.74639999999999995</v>
      </c>
      <c r="G33" s="74" t="str">
        <f t="shared" si="2"/>
        <v>NO APLICA</v>
      </c>
      <c r="H33" s="74" t="str">
        <f t="shared" si="3"/>
        <v>NO APLICA</v>
      </c>
    </row>
    <row r="34" spans="2:8" ht="19.2" customHeight="1" x14ac:dyDescent="0.3">
      <c r="B34" s="74" t="s">
        <v>427</v>
      </c>
      <c r="C34" s="130">
        <v>0.65700000000000003</v>
      </c>
      <c r="D34" s="130">
        <v>0.58699999999999997</v>
      </c>
      <c r="E34" s="121">
        <f t="shared" si="0"/>
        <v>0.87079999999999991</v>
      </c>
      <c r="F34" s="121">
        <f t="shared" si="1"/>
        <v>0.74639999999999995</v>
      </c>
      <c r="G34" s="74" t="str">
        <f t="shared" si="2"/>
        <v>NO APLICA</v>
      </c>
      <c r="H34" s="74" t="str">
        <f t="shared" si="3"/>
        <v>NO APLICA</v>
      </c>
    </row>
    <row r="35" spans="2:8" ht="19.2" customHeight="1" x14ac:dyDescent="0.3">
      <c r="B35" s="74" t="s">
        <v>428</v>
      </c>
      <c r="C35" s="130">
        <v>0.58799999999999997</v>
      </c>
      <c r="D35" s="130">
        <v>0.625</v>
      </c>
      <c r="E35" s="121">
        <f t="shared" si="0"/>
        <v>0.84909999999999997</v>
      </c>
      <c r="F35" s="121">
        <f t="shared" si="1"/>
        <v>0.7278</v>
      </c>
      <c r="G35" s="74" t="str">
        <f t="shared" si="2"/>
        <v>NO APLICA</v>
      </c>
      <c r="H35" s="74" t="str">
        <f t="shared" si="3"/>
        <v>NO APLICA</v>
      </c>
    </row>
    <row r="39" spans="2:8" ht="21.6" customHeight="1" x14ac:dyDescent="0.3">
      <c r="B39" s="129"/>
      <c r="C39" s="119" t="s">
        <v>418</v>
      </c>
      <c r="D39" s="119" t="s">
        <v>439</v>
      </c>
      <c r="E39" s="216"/>
      <c r="F39" s="216"/>
      <c r="G39" s="344" t="s">
        <v>419</v>
      </c>
      <c r="H39" s="344" t="s">
        <v>420</v>
      </c>
    </row>
    <row r="40" spans="2:8" ht="21.6" customHeight="1" x14ac:dyDescent="0.3">
      <c r="B40" s="1"/>
      <c r="C40" s="118" t="s">
        <v>421</v>
      </c>
      <c r="D40" s="118" t="s">
        <v>422</v>
      </c>
      <c r="E40" s="343"/>
      <c r="F40" s="343"/>
      <c r="G40" s="345"/>
      <c r="H40" s="345"/>
    </row>
    <row r="41" spans="2:8" ht="19.2" customHeight="1" x14ac:dyDescent="0.3">
      <c r="B41" s="74" t="s">
        <v>423</v>
      </c>
      <c r="C41" s="130">
        <v>0.621</v>
      </c>
      <c r="D41" s="130">
        <v>0.61</v>
      </c>
      <c r="E41" s="121">
        <f>1.4*((C41+D41)/2)</f>
        <v>0.86169999999999991</v>
      </c>
      <c r="F41" s="121">
        <f>1.2*((C41+D41)/2)</f>
        <v>0.73859999999999992</v>
      </c>
      <c r="G41" s="74" t="str">
        <f>IF(AND(C41&lt;E41,C41&gt;F41),"SI APLICA","NO APLICA")</f>
        <v>NO APLICA</v>
      </c>
      <c r="H41" s="74" t="str">
        <f>IF(C41&gt;E41,"SI APLICA","NO APLICA")</f>
        <v>NO APLICA</v>
      </c>
    </row>
    <row r="42" spans="2:8" ht="19.2" customHeight="1" x14ac:dyDescent="0.3">
      <c r="B42" s="74" t="s">
        <v>424</v>
      </c>
      <c r="C42" s="130">
        <v>3.4000000000000002E-2</v>
      </c>
      <c r="D42" s="130">
        <v>0.05</v>
      </c>
      <c r="E42" s="121">
        <f>1.4*((C42+D42)/2)</f>
        <v>5.8799999999999998E-2</v>
      </c>
      <c r="F42" s="121">
        <f t="shared" ref="F42:F46" si="4">1.2*((C42+D42)/2)</f>
        <v>5.04E-2</v>
      </c>
      <c r="G42" s="74" t="str">
        <f t="shared" ref="G42:G46" si="5">IF(AND(C42&lt;E42,C42&gt;F42),"SI APLICA","NO APLICA")</f>
        <v>NO APLICA</v>
      </c>
      <c r="H42" s="74" t="str">
        <f t="shared" ref="H42:H46" si="6">IF(C42&gt;E42,"SI APLICA","NO APLICA")</f>
        <v>NO APLICA</v>
      </c>
    </row>
    <row r="43" spans="2:8" ht="19.2" customHeight="1" x14ac:dyDescent="0.3">
      <c r="B43" s="74" t="s">
        <v>425</v>
      </c>
      <c r="C43" s="130">
        <v>0.58799999999999997</v>
      </c>
      <c r="D43" s="130">
        <v>0.61199999999999999</v>
      </c>
      <c r="E43" s="121">
        <f t="shared" ref="E43:E46" si="7">1.4*((C43+D43)/2)</f>
        <v>0.84</v>
      </c>
      <c r="F43" s="121">
        <f t="shared" si="4"/>
        <v>0.72</v>
      </c>
      <c r="G43" s="74" t="str">
        <f t="shared" si="5"/>
        <v>NO APLICA</v>
      </c>
      <c r="H43" s="74" t="str">
        <f t="shared" si="6"/>
        <v>NO APLICA</v>
      </c>
    </row>
    <row r="44" spans="2:8" ht="19.2" customHeight="1" x14ac:dyDescent="0.3">
      <c r="B44" s="74" t="s">
        <v>426</v>
      </c>
      <c r="C44" s="130">
        <v>0.65400000000000003</v>
      </c>
      <c r="D44" s="130">
        <v>0.60699999999999998</v>
      </c>
      <c r="E44" s="121">
        <f t="shared" si="7"/>
        <v>0.88270000000000004</v>
      </c>
      <c r="F44" s="121">
        <f t="shared" si="4"/>
        <v>0.75660000000000005</v>
      </c>
      <c r="G44" s="74" t="str">
        <f t="shared" si="5"/>
        <v>NO APLICA</v>
      </c>
      <c r="H44" s="74" t="str">
        <f t="shared" si="6"/>
        <v>NO APLICA</v>
      </c>
    </row>
    <row r="45" spans="2:8" ht="19.2" customHeight="1" x14ac:dyDescent="0.3">
      <c r="B45" s="74" t="s">
        <v>427</v>
      </c>
      <c r="C45" s="130">
        <v>0.65400000000000003</v>
      </c>
      <c r="D45" s="130">
        <v>0.60699999999999998</v>
      </c>
      <c r="E45" s="121">
        <f t="shared" si="7"/>
        <v>0.88270000000000004</v>
      </c>
      <c r="F45" s="121">
        <f t="shared" si="4"/>
        <v>0.75660000000000005</v>
      </c>
      <c r="G45" s="74" t="str">
        <f t="shared" si="5"/>
        <v>NO APLICA</v>
      </c>
      <c r="H45" s="74" t="str">
        <f t="shared" si="6"/>
        <v>NO APLICA</v>
      </c>
    </row>
    <row r="46" spans="2:8" ht="19.2" customHeight="1" x14ac:dyDescent="0.3">
      <c r="B46" s="74" t="s">
        <v>428</v>
      </c>
      <c r="C46" s="130">
        <v>0.58799999999999997</v>
      </c>
      <c r="D46" s="130">
        <v>0.61199999999999999</v>
      </c>
      <c r="E46" s="121">
        <f t="shared" si="7"/>
        <v>0.84</v>
      </c>
      <c r="F46" s="121">
        <f t="shared" si="4"/>
        <v>0.72</v>
      </c>
      <c r="G46" s="74" t="str">
        <f t="shared" si="5"/>
        <v>NO APLICA</v>
      </c>
      <c r="H46" s="74" t="str">
        <f t="shared" si="6"/>
        <v>NO APLICA</v>
      </c>
    </row>
    <row r="50" spans="2:8" ht="21.6" customHeight="1" x14ac:dyDescent="0.3">
      <c r="B50" s="129"/>
      <c r="C50" s="119" t="s">
        <v>440</v>
      </c>
      <c r="D50" s="119" t="s">
        <v>441</v>
      </c>
      <c r="E50" s="216"/>
      <c r="F50" s="216"/>
      <c r="G50" s="344" t="s">
        <v>419</v>
      </c>
      <c r="H50" s="344" t="s">
        <v>420</v>
      </c>
    </row>
    <row r="51" spans="2:8" ht="21.6" customHeight="1" x14ac:dyDescent="0.3">
      <c r="B51" s="1"/>
      <c r="C51" s="118" t="s">
        <v>421</v>
      </c>
      <c r="D51" s="118" t="s">
        <v>422</v>
      </c>
      <c r="E51" s="343"/>
      <c r="F51" s="343"/>
      <c r="G51" s="345"/>
      <c r="H51" s="345"/>
    </row>
    <row r="52" spans="2:8" ht="19.2" customHeight="1" x14ac:dyDescent="0.3">
      <c r="B52" s="74" t="s">
        <v>423</v>
      </c>
      <c r="C52" s="130">
        <v>0.61</v>
      </c>
      <c r="D52" s="130">
        <v>0.60399999999999998</v>
      </c>
      <c r="E52" s="121">
        <f>1.4*((C52+D52)/2)</f>
        <v>0.84979999999999989</v>
      </c>
      <c r="F52" s="121">
        <f>1.2*((C52+D52)/2)</f>
        <v>0.72839999999999994</v>
      </c>
      <c r="G52" s="74" t="str">
        <f>IF(AND(C52&lt;E52,C52&gt;F52),"SI APLICA","NO APLICA")</f>
        <v>NO APLICA</v>
      </c>
      <c r="H52" s="74" t="str">
        <f>IF(C52&gt;E52,"SI APLICA","NO APLICA")</f>
        <v>NO APLICA</v>
      </c>
    </row>
    <row r="53" spans="2:8" ht="19.2" customHeight="1" x14ac:dyDescent="0.3">
      <c r="B53" s="74" t="s">
        <v>424</v>
      </c>
      <c r="C53" s="130">
        <v>6.4000000000000001E-2</v>
      </c>
      <c r="D53" s="130">
        <v>6.7000000000000004E-2</v>
      </c>
      <c r="E53" s="121">
        <f>1.4*((C53+D53)/2)</f>
        <v>9.1700000000000004E-2</v>
      </c>
      <c r="F53" s="121">
        <f t="shared" ref="F53:F57" si="8">1.2*((C53+D53)/2)</f>
        <v>7.8600000000000003E-2</v>
      </c>
      <c r="G53" s="74" t="str">
        <f t="shared" ref="G53:G57" si="9">IF(AND(C53&lt;E53,C53&gt;F53),"SI APLICA","NO APLICA")</f>
        <v>NO APLICA</v>
      </c>
      <c r="H53" s="74" t="str">
        <f t="shared" ref="H53:H57" si="10">IF(C53&gt;E53,"SI APLICA","NO APLICA")</f>
        <v>NO APLICA</v>
      </c>
    </row>
    <row r="54" spans="2:8" ht="19.2" customHeight="1" x14ac:dyDescent="0.3">
      <c r="B54" s="74" t="s">
        <v>425</v>
      </c>
      <c r="C54" s="130">
        <v>0.61399999999999999</v>
      </c>
      <c r="D54" s="130">
        <v>0.626</v>
      </c>
      <c r="E54" s="121">
        <f t="shared" ref="E54:E57" si="11">1.4*((C54+D54)/2)</f>
        <v>0.86799999999999999</v>
      </c>
      <c r="F54" s="121">
        <f t="shared" si="8"/>
        <v>0.74399999999999999</v>
      </c>
      <c r="G54" s="74" t="str">
        <f t="shared" si="9"/>
        <v>NO APLICA</v>
      </c>
      <c r="H54" s="74" t="str">
        <f t="shared" si="10"/>
        <v>NO APLICA</v>
      </c>
    </row>
    <row r="55" spans="2:8" ht="19.2" customHeight="1" x14ac:dyDescent="0.3">
      <c r="B55" s="74" t="s">
        <v>426</v>
      </c>
      <c r="C55" s="130">
        <v>0.61299999999999999</v>
      </c>
      <c r="D55" s="130">
        <v>0.59</v>
      </c>
      <c r="E55" s="121">
        <f t="shared" si="11"/>
        <v>0.84209999999999985</v>
      </c>
      <c r="F55" s="121">
        <f t="shared" si="8"/>
        <v>0.72179999999999989</v>
      </c>
      <c r="G55" s="74" t="str">
        <f t="shared" si="9"/>
        <v>NO APLICA</v>
      </c>
      <c r="H55" s="74" t="str">
        <f t="shared" si="10"/>
        <v>NO APLICA</v>
      </c>
    </row>
    <row r="56" spans="2:8" ht="19.2" customHeight="1" x14ac:dyDescent="0.3">
      <c r="B56" s="74" t="s">
        <v>427</v>
      </c>
      <c r="C56" s="130">
        <v>0.61299999999999999</v>
      </c>
      <c r="D56" s="130">
        <v>0.59</v>
      </c>
      <c r="E56" s="121">
        <f t="shared" si="11"/>
        <v>0.84209999999999985</v>
      </c>
      <c r="F56" s="121">
        <f t="shared" si="8"/>
        <v>0.72179999999999989</v>
      </c>
      <c r="G56" s="74" t="str">
        <f t="shared" si="9"/>
        <v>NO APLICA</v>
      </c>
      <c r="H56" s="74" t="str">
        <f t="shared" si="10"/>
        <v>NO APLICA</v>
      </c>
    </row>
    <row r="57" spans="2:8" ht="19.2" customHeight="1" x14ac:dyDescent="0.3">
      <c r="B57" s="74" t="s">
        <v>428</v>
      </c>
      <c r="C57" s="130">
        <v>0.61399999999999999</v>
      </c>
      <c r="D57" s="130">
        <v>0.626</v>
      </c>
      <c r="E57" s="121">
        <f t="shared" si="11"/>
        <v>0.86799999999999999</v>
      </c>
      <c r="F57" s="121">
        <f t="shared" si="8"/>
        <v>0.74399999999999999</v>
      </c>
      <c r="G57" s="74" t="str">
        <f t="shared" si="9"/>
        <v>NO APLICA</v>
      </c>
      <c r="H57" s="74" t="str">
        <f t="shared" si="10"/>
        <v>NO APLICA</v>
      </c>
    </row>
    <row r="71" spans="2:8" ht="22.8" customHeight="1" x14ac:dyDescent="0.3">
      <c r="C71" s="178" t="s">
        <v>429</v>
      </c>
      <c r="D71" s="178"/>
      <c r="E71" s="178"/>
    </row>
    <row r="74" spans="2:8" ht="21.6" customHeight="1" x14ac:dyDescent="0.3">
      <c r="B74" s="129"/>
      <c r="C74" s="119" t="s">
        <v>438</v>
      </c>
      <c r="D74" s="119" t="s">
        <v>441</v>
      </c>
      <c r="E74" s="216"/>
      <c r="F74" s="216"/>
      <c r="G74" s="344" t="s">
        <v>419</v>
      </c>
      <c r="H74" s="344" t="s">
        <v>420</v>
      </c>
    </row>
    <row r="75" spans="2:8" ht="21.6" customHeight="1" x14ac:dyDescent="0.3">
      <c r="B75" s="1"/>
      <c r="C75" s="118" t="s">
        <v>421</v>
      </c>
      <c r="D75" s="118" t="s">
        <v>422</v>
      </c>
      <c r="E75" s="343"/>
      <c r="F75" s="343"/>
      <c r="G75" s="345"/>
      <c r="H75" s="345"/>
    </row>
    <row r="76" spans="2:8" ht="19.2" customHeight="1" x14ac:dyDescent="0.3">
      <c r="B76" s="74" t="s">
        <v>430</v>
      </c>
      <c r="C76" s="130">
        <v>0.63200000000000001</v>
      </c>
      <c r="D76" s="130">
        <v>0.55500000000000005</v>
      </c>
      <c r="E76" s="121">
        <f>1.4*((C76+D76)/2)</f>
        <v>0.83089999999999997</v>
      </c>
      <c r="F76" s="121">
        <f>1.2*((C76+D76)/2)</f>
        <v>0.71220000000000006</v>
      </c>
      <c r="G76" s="74" t="str">
        <f t="shared" ref="G76" si="12">IF(AND(C76&lt;E76,C76&gt;F76),"SI APLICA","NO APLICA")</f>
        <v>NO APLICA</v>
      </c>
      <c r="H76" s="74" t="str">
        <f t="shared" ref="H76" si="13">IF(C76&gt;E76,"SI APLICA","NO APLICA")</f>
        <v>NO APLICA</v>
      </c>
    </row>
    <row r="77" spans="2:8" ht="19.2" customHeight="1" x14ac:dyDescent="0.3">
      <c r="B77" s="74" t="s">
        <v>431</v>
      </c>
      <c r="C77" s="130">
        <v>0.1</v>
      </c>
      <c r="D77" s="130">
        <v>0.13600000000000001</v>
      </c>
      <c r="E77" s="121">
        <f t="shared" ref="E77:E81" si="14">1.4*((C77+D77)/2)</f>
        <v>0.16520000000000001</v>
      </c>
      <c r="F77" s="121">
        <f t="shared" ref="F77:F81" si="15">1.2*((C77+D77)/2)</f>
        <v>0.1416</v>
      </c>
      <c r="G77" s="74" t="str">
        <f t="shared" ref="G77:G81" si="16">IF(AND(C77&lt;E77,C77&gt;F77),"SI APLICA","NO APLICA")</f>
        <v>NO APLICA</v>
      </c>
      <c r="H77" s="74" t="str">
        <f t="shared" ref="H77:H81" si="17">IF(C77&gt;E77,"SI APLICA","NO APLICA")</f>
        <v>NO APLICA</v>
      </c>
    </row>
    <row r="78" spans="2:8" ht="19.2" customHeight="1" x14ac:dyDescent="0.3">
      <c r="B78" s="74" t="s">
        <v>432</v>
      </c>
      <c r="C78" s="130">
        <v>0.72499999999999998</v>
      </c>
      <c r="D78" s="130">
        <v>0.42899999999999999</v>
      </c>
      <c r="E78" s="121">
        <f t="shared" si="14"/>
        <v>0.80779999999999985</v>
      </c>
      <c r="F78" s="121">
        <f t="shared" si="15"/>
        <v>0.6923999999999999</v>
      </c>
      <c r="G78" s="74" t="str">
        <f t="shared" si="16"/>
        <v>SI APLICA</v>
      </c>
      <c r="H78" s="74" t="str">
        <f t="shared" si="17"/>
        <v>NO APLICA</v>
      </c>
    </row>
    <row r="79" spans="2:8" ht="19.2" customHeight="1" x14ac:dyDescent="0.3">
      <c r="B79" s="74" t="s">
        <v>433</v>
      </c>
      <c r="C79" s="130">
        <v>0.54200000000000004</v>
      </c>
      <c r="D79" s="130">
        <v>0.68500000000000005</v>
      </c>
      <c r="E79" s="121">
        <f t="shared" si="14"/>
        <v>0.8589</v>
      </c>
      <c r="F79" s="121">
        <f t="shared" si="15"/>
        <v>0.73620000000000008</v>
      </c>
      <c r="G79" s="74" t="str">
        <f t="shared" si="16"/>
        <v>NO APLICA</v>
      </c>
      <c r="H79" s="74" t="str">
        <f t="shared" si="17"/>
        <v>NO APLICA</v>
      </c>
    </row>
    <row r="80" spans="2:8" ht="19.2" customHeight="1" x14ac:dyDescent="0.3">
      <c r="B80" s="74" t="s">
        <v>434</v>
      </c>
      <c r="C80" s="130">
        <v>0.54200000000000004</v>
      </c>
      <c r="D80" s="130">
        <v>0.68500000000000005</v>
      </c>
      <c r="E80" s="121">
        <f t="shared" si="14"/>
        <v>0.8589</v>
      </c>
      <c r="F80" s="121">
        <f t="shared" si="15"/>
        <v>0.73620000000000008</v>
      </c>
      <c r="G80" s="74" t="str">
        <f t="shared" si="16"/>
        <v>NO APLICA</v>
      </c>
      <c r="H80" s="74" t="str">
        <f t="shared" si="17"/>
        <v>NO APLICA</v>
      </c>
    </row>
    <row r="81" spans="2:8" ht="19.2" customHeight="1" x14ac:dyDescent="0.3">
      <c r="B81" s="74" t="s">
        <v>435</v>
      </c>
      <c r="C81" s="130">
        <v>0.72499999999999998</v>
      </c>
      <c r="D81" s="130">
        <v>0.42899999999999999</v>
      </c>
      <c r="E81" s="121">
        <f t="shared" si="14"/>
        <v>0.80779999999999985</v>
      </c>
      <c r="F81" s="121">
        <f t="shared" si="15"/>
        <v>0.6923999999999999</v>
      </c>
      <c r="G81" s="74" t="str">
        <f t="shared" si="16"/>
        <v>SI APLICA</v>
      </c>
      <c r="H81" s="74" t="str">
        <f t="shared" si="17"/>
        <v>NO APLICA</v>
      </c>
    </row>
    <row r="85" spans="2:8" ht="21.6" customHeight="1" x14ac:dyDescent="0.3">
      <c r="B85" s="129"/>
      <c r="C85" s="119" t="s">
        <v>439</v>
      </c>
      <c r="D85" s="119" t="s">
        <v>440</v>
      </c>
      <c r="E85" s="216"/>
      <c r="F85" s="216"/>
      <c r="G85" s="344" t="s">
        <v>419</v>
      </c>
      <c r="H85" s="344" t="s">
        <v>420</v>
      </c>
    </row>
    <row r="86" spans="2:8" ht="21.6" customHeight="1" x14ac:dyDescent="0.3">
      <c r="B86" s="1"/>
      <c r="C86" s="118" t="s">
        <v>421</v>
      </c>
      <c r="D86" s="118" t="s">
        <v>422</v>
      </c>
      <c r="E86" s="343"/>
      <c r="F86" s="343"/>
      <c r="G86" s="345"/>
      <c r="H86" s="345"/>
    </row>
    <row r="87" spans="2:8" ht="19.2" customHeight="1" x14ac:dyDescent="0.3">
      <c r="B87" s="74" t="s">
        <v>430</v>
      </c>
      <c r="C87" s="130">
        <v>0.59699999999999998</v>
      </c>
      <c r="D87" s="130">
        <v>0.55500000000000005</v>
      </c>
      <c r="E87" s="121">
        <f>1.4*((C87+D87)/2)</f>
        <v>0.80640000000000001</v>
      </c>
      <c r="F87" s="121">
        <f>1.2*((C87+D87)/2)</f>
        <v>0.69120000000000004</v>
      </c>
      <c r="G87" s="74" t="str">
        <f t="shared" ref="G87" si="18">IF(AND(C87&lt;E87,C87&gt;F87),"SI APLICA","NO APLICA")</f>
        <v>NO APLICA</v>
      </c>
      <c r="H87" s="74" t="str">
        <f t="shared" ref="H87" si="19">IF(C87&gt;E87,"SI APLICA","NO APLICA")</f>
        <v>NO APLICA</v>
      </c>
    </row>
    <row r="88" spans="2:8" ht="19.2" customHeight="1" x14ac:dyDescent="0.3">
      <c r="B88" s="74" t="s">
        <v>431</v>
      </c>
      <c r="C88" s="130">
        <v>0.01</v>
      </c>
      <c r="D88" s="130">
        <v>0.13</v>
      </c>
      <c r="E88" s="121">
        <f t="shared" ref="E88:E92" si="20">1.4*((C88+D88)/2)</f>
        <v>9.8000000000000004E-2</v>
      </c>
      <c r="F88" s="121">
        <f t="shared" ref="F88:F92" si="21">1.2*((C88+D88)/2)</f>
        <v>8.4000000000000005E-2</v>
      </c>
      <c r="G88" s="74" t="str">
        <f t="shared" ref="G88:G92" si="22">IF(AND(C88&lt;E88,C88&gt;F88),"SI APLICA","NO APLICA")</f>
        <v>NO APLICA</v>
      </c>
      <c r="H88" s="74" t="str">
        <f t="shared" ref="H88:H92" si="23">IF(C88&gt;E88,"SI APLICA","NO APLICA")</f>
        <v>NO APLICA</v>
      </c>
    </row>
    <row r="89" spans="2:8" ht="19.2" customHeight="1" x14ac:dyDescent="0.3">
      <c r="B89" s="74" t="s">
        <v>432</v>
      </c>
      <c r="C89" s="130">
        <v>0.58899999999999997</v>
      </c>
      <c r="D89" s="130">
        <v>0.42499999999999999</v>
      </c>
      <c r="E89" s="121">
        <f t="shared" si="20"/>
        <v>0.70979999999999999</v>
      </c>
      <c r="F89" s="121">
        <f t="shared" si="21"/>
        <v>0.60839999999999994</v>
      </c>
      <c r="G89" s="74" t="str">
        <f t="shared" si="22"/>
        <v>NO APLICA</v>
      </c>
      <c r="H89" s="74" t="str">
        <f t="shared" si="23"/>
        <v>NO APLICA</v>
      </c>
    </row>
    <row r="90" spans="2:8" ht="19.2" customHeight="1" x14ac:dyDescent="0.3">
      <c r="B90" s="74" t="s">
        <v>433</v>
      </c>
      <c r="C90" s="130">
        <v>0.60599999999999998</v>
      </c>
      <c r="D90" s="130">
        <v>0.68400000000000005</v>
      </c>
      <c r="E90" s="121">
        <f t="shared" si="20"/>
        <v>0.90299999999999991</v>
      </c>
      <c r="F90" s="121">
        <f t="shared" si="21"/>
        <v>0.77400000000000002</v>
      </c>
      <c r="G90" s="74" t="str">
        <f t="shared" si="22"/>
        <v>NO APLICA</v>
      </c>
      <c r="H90" s="74" t="str">
        <f t="shared" si="23"/>
        <v>NO APLICA</v>
      </c>
    </row>
    <row r="91" spans="2:8" ht="19.2" customHeight="1" x14ac:dyDescent="0.3">
      <c r="B91" s="74" t="s">
        <v>434</v>
      </c>
      <c r="C91" s="130">
        <v>0.60599999999999998</v>
      </c>
      <c r="D91" s="130">
        <v>0.68400000000000005</v>
      </c>
      <c r="E91" s="121">
        <f t="shared" si="20"/>
        <v>0.90299999999999991</v>
      </c>
      <c r="F91" s="121">
        <f t="shared" si="21"/>
        <v>0.77400000000000002</v>
      </c>
      <c r="G91" s="74" t="str">
        <f t="shared" si="22"/>
        <v>NO APLICA</v>
      </c>
      <c r="H91" s="74" t="str">
        <f t="shared" si="23"/>
        <v>NO APLICA</v>
      </c>
    </row>
    <row r="92" spans="2:8" ht="19.2" customHeight="1" x14ac:dyDescent="0.3">
      <c r="B92" s="74" t="s">
        <v>435</v>
      </c>
      <c r="C92" s="130">
        <v>0.58899999999999997</v>
      </c>
      <c r="D92" s="130">
        <v>0.42499999999999999</v>
      </c>
      <c r="E92" s="121">
        <f t="shared" si="20"/>
        <v>0.70979999999999999</v>
      </c>
      <c r="F92" s="121">
        <f t="shared" si="21"/>
        <v>0.60839999999999994</v>
      </c>
      <c r="G92" s="74" t="str">
        <f t="shared" si="22"/>
        <v>NO APLICA</v>
      </c>
      <c r="H92" s="74" t="str">
        <f t="shared" si="23"/>
        <v>NO APLICA</v>
      </c>
    </row>
    <row r="96" spans="2:8" ht="21.6" customHeight="1" x14ac:dyDescent="0.3">
      <c r="B96" s="129"/>
      <c r="C96" s="119" t="s">
        <v>437</v>
      </c>
      <c r="D96" s="119" t="s">
        <v>418</v>
      </c>
      <c r="E96" s="216"/>
      <c r="F96" s="216"/>
      <c r="G96" s="344" t="s">
        <v>419</v>
      </c>
      <c r="H96" s="344" t="s">
        <v>420</v>
      </c>
    </row>
    <row r="97" spans="2:8" ht="21.6" customHeight="1" x14ac:dyDescent="0.3">
      <c r="B97" s="1"/>
      <c r="C97" s="118" t="s">
        <v>421</v>
      </c>
      <c r="D97" s="118" t="s">
        <v>422</v>
      </c>
      <c r="E97" s="343"/>
      <c r="F97" s="343"/>
      <c r="G97" s="345"/>
      <c r="H97" s="345"/>
    </row>
    <row r="98" spans="2:8" ht="19.2" customHeight="1" x14ac:dyDescent="0.3">
      <c r="B98" s="74" t="s">
        <v>430</v>
      </c>
      <c r="C98" s="130">
        <v>0.63300000000000001</v>
      </c>
      <c r="D98" s="130">
        <v>0.59799999999999998</v>
      </c>
      <c r="E98" s="121">
        <f>1.4*((C98+D98)/2)</f>
        <v>0.86169999999999991</v>
      </c>
      <c r="F98" s="121">
        <f>1.2*((C98+D98)/2)</f>
        <v>0.73859999999999992</v>
      </c>
      <c r="G98" s="74" t="str">
        <f t="shared" ref="G98" si="24">IF(AND(C98&lt;E98,C98&gt;F98),"SI APLICA","NO APLICA")</f>
        <v>NO APLICA</v>
      </c>
      <c r="H98" s="74" t="str">
        <f t="shared" ref="H98" si="25">IF(C98&gt;E98,"SI APLICA","NO APLICA")</f>
        <v>NO APLICA</v>
      </c>
    </row>
    <row r="99" spans="2:8" ht="19.2" customHeight="1" x14ac:dyDescent="0.3">
      <c r="B99" s="74" t="s">
        <v>431</v>
      </c>
      <c r="C99" s="130">
        <v>0.113</v>
      </c>
      <c r="D99" s="130">
        <v>6.8000000000000005E-2</v>
      </c>
      <c r="E99" s="121">
        <f t="shared" ref="E99:E103" si="26">1.4*((C99+D99)/2)</f>
        <v>0.12669999999999998</v>
      </c>
      <c r="F99" s="121">
        <f t="shared" ref="F99:F103" si="27">1.2*((C99+D99)/2)</f>
        <v>0.10859999999999999</v>
      </c>
      <c r="G99" s="74" t="str">
        <f t="shared" ref="G99:G103" si="28">IF(AND(C99&lt;E99,C99&gt;F99),"SI APLICA","NO APLICA")</f>
        <v>SI APLICA</v>
      </c>
      <c r="H99" s="74" t="str">
        <f t="shared" ref="H99:H103" si="29">IF(C99&gt;E99,"SI APLICA","NO APLICA")</f>
        <v>NO APLICA</v>
      </c>
    </row>
    <row r="100" spans="2:8" ht="19.2" customHeight="1" x14ac:dyDescent="0.3">
      <c r="B100" s="74" t="s">
        <v>432</v>
      </c>
      <c r="C100" s="130">
        <v>0.72899999999999998</v>
      </c>
      <c r="D100" s="130">
        <v>0.59599999999999997</v>
      </c>
      <c r="E100" s="121">
        <f t="shared" si="26"/>
        <v>0.92749999999999988</v>
      </c>
      <c r="F100" s="121">
        <f t="shared" si="27"/>
        <v>0.79499999999999993</v>
      </c>
      <c r="G100" s="74" t="str">
        <f t="shared" si="28"/>
        <v>NO APLICA</v>
      </c>
      <c r="H100" s="74" t="str">
        <f t="shared" si="29"/>
        <v>NO APLICA</v>
      </c>
    </row>
    <row r="101" spans="2:8" ht="19.2" customHeight="1" x14ac:dyDescent="0.3">
      <c r="B101" s="74" t="s">
        <v>433</v>
      </c>
      <c r="C101" s="130">
        <v>0.54300000000000004</v>
      </c>
      <c r="D101" s="130">
        <v>0.60699999999999998</v>
      </c>
      <c r="E101" s="121">
        <f t="shared" si="26"/>
        <v>0.80499999999999994</v>
      </c>
      <c r="F101" s="121">
        <f t="shared" si="27"/>
        <v>0.69</v>
      </c>
      <c r="G101" s="74" t="str">
        <f t="shared" si="28"/>
        <v>NO APLICA</v>
      </c>
      <c r="H101" s="74" t="str">
        <f t="shared" si="29"/>
        <v>NO APLICA</v>
      </c>
    </row>
    <row r="102" spans="2:8" ht="19.2" customHeight="1" x14ac:dyDescent="0.3">
      <c r="B102" s="74" t="s">
        <v>434</v>
      </c>
      <c r="C102" s="130">
        <v>0.54300000000000004</v>
      </c>
      <c r="D102" s="130">
        <v>0.60699999999999998</v>
      </c>
      <c r="E102" s="121">
        <f t="shared" si="26"/>
        <v>0.80499999999999994</v>
      </c>
      <c r="F102" s="121">
        <f t="shared" si="27"/>
        <v>0.69</v>
      </c>
      <c r="G102" s="74" t="str">
        <f t="shared" si="28"/>
        <v>NO APLICA</v>
      </c>
      <c r="H102" s="74" t="str">
        <f t="shared" si="29"/>
        <v>NO APLICA</v>
      </c>
    </row>
    <row r="103" spans="2:8" ht="19.2" customHeight="1" x14ac:dyDescent="0.3">
      <c r="B103" s="74" t="s">
        <v>435</v>
      </c>
      <c r="C103" s="130">
        <v>0.72899999999999998</v>
      </c>
      <c r="D103" s="130">
        <v>0.59599999999999997</v>
      </c>
      <c r="E103" s="121">
        <f t="shared" si="26"/>
        <v>0.92749999999999988</v>
      </c>
      <c r="F103" s="121">
        <f t="shared" si="27"/>
        <v>0.79499999999999993</v>
      </c>
      <c r="G103" s="74" t="str">
        <f t="shared" si="28"/>
        <v>NO APLICA</v>
      </c>
      <c r="H103" s="74" t="str">
        <f t="shared" si="29"/>
        <v>NO APLICA</v>
      </c>
    </row>
  </sheetData>
  <mergeCells count="26">
    <mergeCell ref="E39:E40"/>
    <mergeCell ref="F39:F40"/>
    <mergeCell ref="G39:G40"/>
    <mergeCell ref="H39:H40"/>
    <mergeCell ref="E50:E51"/>
    <mergeCell ref="F50:F51"/>
    <mergeCell ref="G50:G51"/>
    <mergeCell ref="H50:H51"/>
    <mergeCell ref="C25:E25"/>
    <mergeCell ref="E28:E29"/>
    <mergeCell ref="F28:F29"/>
    <mergeCell ref="G28:G29"/>
    <mergeCell ref="H28:H29"/>
    <mergeCell ref="E96:E97"/>
    <mergeCell ref="F96:F97"/>
    <mergeCell ref="G96:G97"/>
    <mergeCell ref="H96:H97"/>
    <mergeCell ref="C71:E71"/>
    <mergeCell ref="E74:E75"/>
    <mergeCell ref="F74:F75"/>
    <mergeCell ref="G74:G75"/>
    <mergeCell ref="H74:H75"/>
    <mergeCell ref="E85:E86"/>
    <mergeCell ref="F85:F86"/>
    <mergeCell ref="G85:G86"/>
    <mergeCell ref="H85:H86"/>
  </mergeCells>
  <conditionalFormatting sqref="G30:H35 G41:H46">
    <cfRule type="cellIs" dxfId="22" priority="15" operator="equal">
      <formula>"SI CUMPLE"</formula>
    </cfRule>
    <cfRule type="cellIs" dxfId="21" priority="16" operator="equal">
      <formula>"NO CUMPLE"</formula>
    </cfRule>
  </conditionalFormatting>
  <conditionalFormatting sqref="G52:H57">
    <cfRule type="cellIs" dxfId="20" priority="9" operator="equal">
      <formula>"SI CUMPLE"</formula>
    </cfRule>
    <cfRule type="cellIs" dxfId="19" priority="10" operator="equal">
      <formula>"NO CUMPLE"</formula>
    </cfRule>
  </conditionalFormatting>
  <conditionalFormatting sqref="G76:H81">
    <cfRule type="cellIs" dxfId="18" priority="7" operator="equal">
      <formula>"SI CUMPLE"</formula>
    </cfRule>
    <cfRule type="cellIs" dxfId="17" priority="8" operator="equal">
      <formula>"NO CUMPLE"</formula>
    </cfRule>
  </conditionalFormatting>
  <conditionalFormatting sqref="G87:H92">
    <cfRule type="cellIs" dxfId="16" priority="5" operator="equal">
      <formula>"SI CUMPLE"</formula>
    </cfRule>
    <cfRule type="cellIs" dxfId="15" priority="6" operator="equal">
      <formula>"NO CUMPLE"</formula>
    </cfRule>
  </conditionalFormatting>
  <conditionalFormatting sqref="G98:H103">
    <cfRule type="cellIs" dxfId="14" priority="3" operator="equal">
      <formula>"SI CUMPLE"</formula>
    </cfRule>
    <cfRule type="cellIs" dxfId="13" priority="4" operator="equal">
      <formula>"NO CUMPLE"</formula>
    </cfRule>
  </conditionalFormatting>
  <conditionalFormatting sqref="G30:H35 G41:H46 G52:H57 G76:H81 G87:H92 G98:H103">
    <cfRule type="cellIs" dxfId="0" priority="2" operator="equal">
      <formula>"NO APLICA"</formula>
    </cfRule>
    <cfRule type="cellIs" dxfId="1" priority="1" operator="equal">
      <formula>"SI APLICA"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3F2F2-8CF3-466D-A70E-F479F044B010}">
  <dimension ref="A25:XFC162"/>
  <sheetViews>
    <sheetView showGridLines="0" zoomScale="130" zoomScaleNormal="130" workbookViewId="0">
      <selection activeCell="B163" sqref="B163"/>
    </sheetView>
  </sheetViews>
  <sheetFormatPr baseColWidth="10" defaultRowHeight="14.4" x14ac:dyDescent="0.3"/>
  <cols>
    <col min="1" max="1" width="15.33203125" customWidth="1"/>
    <col min="2" max="2" width="9.77734375" customWidth="1"/>
    <col min="5" max="5" width="15.21875" customWidth="1"/>
    <col min="6" max="6" width="19.21875" customWidth="1"/>
    <col min="8" max="16381" width="0" hidden="1" customWidth="1"/>
    <col min="16382" max="16383" width="7.109375" hidden="1" customWidth="1"/>
    <col min="16384" max="16384" width="8.77734375" customWidth="1"/>
  </cols>
  <sheetData>
    <row r="25" spans="2:9" ht="22.2" customHeight="1" x14ac:dyDescent="0.3">
      <c r="C25" s="178" t="s">
        <v>417</v>
      </c>
      <c r="D25" s="178"/>
      <c r="E25" s="178"/>
    </row>
    <row r="28" spans="2:9" ht="21.6" customHeight="1" x14ac:dyDescent="0.3">
      <c r="B28" s="129"/>
      <c r="C28" s="119" t="s">
        <v>437</v>
      </c>
      <c r="D28" s="119" t="s">
        <v>438</v>
      </c>
      <c r="E28" s="216"/>
      <c r="F28" s="344" t="s">
        <v>436</v>
      </c>
    </row>
    <row r="29" spans="2:9" ht="21.6" customHeight="1" x14ac:dyDescent="0.3">
      <c r="B29" s="1"/>
      <c r="C29" s="118" t="s">
        <v>421</v>
      </c>
      <c r="D29" s="118" t="s">
        <v>422</v>
      </c>
      <c r="E29" s="343"/>
      <c r="F29" s="345"/>
    </row>
    <row r="30" spans="2:9" ht="19.2" customHeight="1" x14ac:dyDescent="0.3">
      <c r="B30" s="74" t="s">
        <v>423</v>
      </c>
      <c r="C30" s="130">
        <v>0.65100000000000002</v>
      </c>
      <c r="D30" s="130">
        <v>0.64400000000000002</v>
      </c>
      <c r="E30" s="121">
        <f>1.4*((C30+D30)/2)</f>
        <v>0.90649999999999986</v>
      </c>
      <c r="F30" s="121" t="str">
        <f>IF(C30&gt;E30,"SI CUMPLE","NO CUMPLE")</f>
        <v>NO CUMPLE</v>
      </c>
    </row>
    <row r="31" spans="2:9" ht="19.2" customHeight="1" x14ac:dyDescent="0.3">
      <c r="B31" s="74" t="s">
        <v>424</v>
      </c>
      <c r="C31" s="130">
        <v>6.4000000000000001E-2</v>
      </c>
      <c r="D31" s="130">
        <v>5.6000000000000001E-2</v>
      </c>
      <c r="E31" s="121">
        <f t="shared" ref="E31:E35" si="0">1.4*((C31+D31)/2)</f>
        <v>8.3999999999999991E-2</v>
      </c>
      <c r="F31" s="127" t="str">
        <f t="shared" ref="F31:F35" si="1">IF(C31&gt;E31,"SI CUMPLE","NO CUMPLE")</f>
        <v>NO CUMPLE</v>
      </c>
    </row>
    <row r="32" spans="2:9" ht="19.2" customHeight="1" x14ac:dyDescent="0.3">
      <c r="B32" s="74" t="s">
        <v>425</v>
      </c>
      <c r="C32" s="130">
        <v>0.61299999999999999</v>
      </c>
      <c r="D32" s="130">
        <v>0.67100000000000004</v>
      </c>
      <c r="E32" s="121">
        <f t="shared" si="0"/>
        <v>0.89879999999999993</v>
      </c>
      <c r="F32" s="127" t="str">
        <f t="shared" si="1"/>
        <v>NO CUMPLE</v>
      </c>
      <c r="I32" s="131"/>
    </row>
    <row r="33" spans="2:6" ht="19.2" customHeight="1" x14ac:dyDescent="0.3">
      <c r="B33" s="74" t="s">
        <v>426</v>
      </c>
      <c r="C33" s="130">
        <v>0.69199999999999995</v>
      </c>
      <c r="D33" s="130">
        <v>0.621</v>
      </c>
      <c r="E33" s="121">
        <f t="shared" si="0"/>
        <v>0.91909999999999992</v>
      </c>
      <c r="F33" s="127" t="str">
        <f t="shared" si="1"/>
        <v>NO CUMPLE</v>
      </c>
    </row>
    <row r="34" spans="2:6" ht="19.2" customHeight="1" x14ac:dyDescent="0.3">
      <c r="B34" s="74" t="s">
        <v>427</v>
      </c>
      <c r="C34" s="130">
        <v>0.69199999999999995</v>
      </c>
      <c r="D34" s="130">
        <v>0.621</v>
      </c>
      <c r="E34" s="121">
        <f t="shared" si="0"/>
        <v>0.91909999999999992</v>
      </c>
      <c r="F34" s="127" t="str">
        <f t="shared" si="1"/>
        <v>NO CUMPLE</v>
      </c>
    </row>
    <row r="35" spans="2:6" ht="19.2" customHeight="1" x14ac:dyDescent="0.3">
      <c r="B35" s="74" t="s">
        <v>428</v>
      </c>
      <c r="C35" s="130">
        <v>0.61299999999999999</v>
      </c>
      <c r="D35" s="130">
        <v>0.67</v>
      </c>
      <c r="E35" s="121">
        <f t="shared" si="0"/>
        <v>0.8980999999999999</v>
      </c>
      <c r="F35" s="127" t="str">
        <f t="shared" si="1"/>
        <v>NO CUMPLE</v>
      </c>
    </row>
    <row r="39" spans="2:6" ht="21.6" customHeight="1" x14ac:dyDescent="0.3">
      <c r="B39" s="129"/>
      <c r="C39" s="119" t="s">
        <v>418</v>
      </c>
      <c r="D39" s="119" t="s">
        <v>439</v>
      </c>
      <c r="E39" s="216"/>
      <c r="F39" s="344" t="s">
        <v>436</v>
      </c>
    </row>
    <row r="40" spans="2:6" ht="21.6" customHeight="1" x14ac:dyDescent="0.3">
      <c r="B40" s="1"/>
      <c r="C40" s="118" t="s">
        <v>421</v>
      </c>
      <c r="D40" s="118" t="s">
        <v>422</v>
      </c>
      <c r="E40" s="343"/>
      <c r="F40" s="345"/>
    </row>
    <row r="41" spans="2:6" ht="19.2" customHeight="1" x14ac:dyDescent="0.3">
      <c r="B41" s="74" t="s">
        <v>423</v>
      </c>
      <c r="C41" s="130">
        <v>0.65100000000000002</v>
      </c>
      <c r="D41" s="130">
        <v>0.64600000000000002</v>
      </c>
      <c r="E41" s="121">
        <f>1.4*((C41+D41)/2)</f>
        <v>0.90790000000000004</v>
      </c>
      <c r="F41" s="121" t="str">
        <f>IF(C41&gt;E41,"SI CUMPLE","NO CUMPLE")</f>
        <v>NO CUMPLE</v>
      </c>
    </row>
    <row r="42" spans="2:6" ht="19.2" customHeight="1" x14ac:dyDescent="0.3">
      <c r="B42" s="74" t="s">
        <v>424</v>
      </c>
      <c r="C42" s="130">
        <v>4.1000000000000002E-2</v>
      </c>
      <c r="D42" s="130">
        <v>1.0999999999999999E-2</v>
      </c>
      <c r="E42" s="121">
        <f t="shared" ref="E42:E46" si="2">1.4*((C42+D42)/2)</f>
        <v>3.6400000000000002E-2</v>
      </c>
      <c r="F42" s="127" t="str">
        <f t="shared" ref="F42:F46" si="3">IF(C42&gt;E42,"SI CUMPLE","NO CUMPLE")</f>
        <v>SI CUMPLE</v>
      </c>
    </row>
    <row r="43" spans="2:6" ht="19.2" customHeight="1" x14ac:dyDescent="0.3">
      <c r="B43" s="74" t="s">
        <v>425</v>
      </c>
      <c r="C43" s="130">
        <v>0.61099999999999999</v>
      </c>
      <c r="D43" s="130">
        <v>0.65</v>
      </c>
      <c r="E43" s="121">
        <f t="shared" si="2"/>
        <v>0.88270000000000004</v>
      </c>
      <c r="F43" s="127" t="str">
        <f t="shared" si="3"/>
        <v>NO CUMPLE</v>
      </c>
    </row>
    <row r="44" spans="2:6" ht="19.2" customHeight="1" x14ac:dyDescent="0.3">
      <c r="B44" s="74" t="s">
        <v>426</v>
      </c>
      <c r="C44" s="130">
        <v>0.69099999999999995</v>
      </c>
      <c r="D44" s="130">
        <v>0.64300000000000002</v>
      </c>
      <c r="E44" s="121">
        <f t="shared" si="2"/>
        <v>0.93379999999999996</v>
      </c>
      <c r="F44" s="127" t="str">
        <f t="shared" si="3"/>
        <v>NO CUMPLE</v>
      </c>
    </row>
    <row r="45" spans="2:6" ht="19.2" customHeight="1" x14ac:dyDescent="0.3">
      <c r="B45" s="74" t="s">
        <v>427</v>
      </c>
      <c r="C45" s="130">
        <v>0.69099999999999995</v>
      </c>
      <c r="D45" s="130">
        <v>0.64300000000000002</v>
      </c>
      <c r="E45" s="121">
        <f t="shared" si="2"/>
        <v>0.93379999999999996</v>
      </c>
      <c r="F45" s="127" t="str">
        <f t="shared" si="3"/>
        <v>NO CUMPLE</v>
      </c>
    </row>
    <row r="46" spans="2:6" ht="19.2" customHeight="1" x14ac:dyDescent="0.3">
      <c r="B46" s="74" t="s">
        <v>428</v>
      </c>
      <c r="C46" s="130">
        <v>0.61099999999999999</v>
      </c>
      <c r="D46" s="130">
        <v>0.65</v>
      </c>
      <c r="E46" s="121">
        <f t="shared" si="2"/>
        <v>0.88270000000000004</v>
      </c>
      <c r="F46" s="127" t="str">
        <f t="shared" si="3"/>
        <v>NO CUMPLE</v>
      </c>
    </row>
    <row r="50" spans="2:6" ht="21.6" customHeight="1" x14ac:dyDescent="0.3">
      <c r="B50" s="129"/>
      <c r="C50" s="126" t="s">
        <v>440</v>
      </c>
      <c r="D50" s="126" t="s">
        <v>441</v>
      </c>
      <c r="E50" s="216"/>
      <c r="F50" s="344" t="s">
        <v>436</v>
      </c>
    </row>
    <row r="51" spans="2:6" ht="21.6" customHeight="1" x14ac:dyDescent="0.3">
      <c r="B51" s="1"/>
      <c r="C51" s="125" t="s">
        <v>421</v>
      </c>
      <c r="D51" s="125" t="s">
        <v>422</v>
      </c>
      <c r="E51" s="343"/>
      <c r="F51" s="345"/>
    </row>
    <row r="52" spans="2:6" ht="19.8" customHeight="1" x14ac:dyDescent="0.3">
      <c r="B52" s="74" t="s">
        <v>423</v>
      </c>
      <c r="C52" s="130">
        <v>0.64600000000000002</v>
      </c>
      <c r="D52" s="130">
        <v>0.71099999999999997</v>
      </c>
      <c r="E52" s="127">
        <f>1.4*((C52+D52)/2)</f>
        <v>0.94989999999999997</v>
      </c>
      <c r="F52" s="127" t="str">
        <f>IF(C52&gt;E52,"SI CUMPLE","NO CUMPLE")</f>
        <v>NO CUMPLE</v>
      </c>
    </row>
    <row r="53" spans="2:6" ht="19.8" customHeight="1" x14ac:dyDescent="0.3">
      <c r="B53" s="74" t="s">
        <v>424</v>
      </c>
      <c r="C53" s="130">
        <v>8.3000000000000004E-2</v>
      </c>
      <c r="D53" s="130">
        <v>0.10199999999999999</v>
      </c>
      <c r="E53" s="127">
        <f t="shared" ref="E53:E57" si="4">1.4*((C53+D53)/2)</f>
        <v>0.1295</v>
      </c>
      <c r="F53" s="127" t="str">
        <f t="shared" ref="F53:F57" si="5">IF(C53&gt;E53,"SI CUMPLE","NO CUMPLE")</f>
        <v>NO CUMPLE</v>
      </c>
    </row>
    <row r="54" spans="2:6" ht="19.8" customHeight="1" x14ac:dyDescent="0.3">
      <c r="B54" s="74" t="s">
        <v>425</v>
      </c>
      <c r="C54" s="130">
        <v>0.65400000000000003</v>
      </c>
      <c r="D54" s="130">
        <v>0.71799999999999997</v>
      </c>
      <c r="E54" s="127">
        <f t="shared" si="4"/>
        <v>0.96039999999999981</v>
      </c>
      <c r="F54" s="127" t="str">
        <f t="shared" si="5"/>
        <v>NO CUMPLE</v>
      </c>
    </row>
    <row r="55" spans="2:6" ht="19.8" customHeight="1" x14ac:dyDescent="0.3">
      <c r="B55" s="74" t="s">
        <v>426</v>
      </c>
      <c r="C55" s="130">
        <v>0.65</v>
      </c>
      <c r="D55" s="130">
        <v>0.71899999999999997</v>
      </c>
      <c r="E55" s="127">
        <f t="shared" si="4"/>
        <v>0.95829999999999993</v>
      </c>
      <c r="F55" s="127" t="str">
        <f t="shared" si="5"/>
        <v>NO CUMPLE</v>
      </c>
    </row>
    <row r="56" spans="2:6" ht="19.8" customHeight="1" x14ac:dyDescent="0.3">
      <c r="B56" s="74" t="s">
        <v>427</v>
      </c>
      <c r="C56" s="130">
        <v>0.65</v>
      </c>
      <c r="D56" s="130">
        <v>0.71899999999999997</v>
      </c>
      <c r="E56" s="127">
        <f t="shared" si="4"/>
        <v>0.95829999999999993</v>
      </c>
      <c r="F56" s="127" t="str">
        <f t="shared" si="5"/>
        <v>NO CUMPLE</v>
      </c>
    </row>
    <row r="57" spans="2:6" ht="19.8" customHeight="1" x14ac:dyDescent="0.3">
      <c r="B57" s="74" t="s">
        <v>428</v>
      </c>
      <c r="C57" s="130">
        <v>0.65400000000000003</v>
      </c>
      <c r="D57" s="130">
        <v>0.71799999999999997</v>
      </c>
      <c r="E57" s="127">
        <f t="shared" si="4"/>
        <v>0.96039999999999981</v>
      </c>
      <c r="F57" s="127" t="str">
        <f t="shared" si="5"/>
        <v>NO CUMPLE</v>
      </c>
    </row>
    <row r="60" spans="2:6" s="347" customFormat="1" ht="6.6" customHeight="1" x14ac:dyDescent="0.3"/>
    <row r="63" spans="2:6" ht="22.8" customHeight="1" x14ac:dyDescent="0.3">
      <c r="C63" s="178" t="s">
        <v>429</v>
      </c>
      <c r="D63" s="178"/>
      <c r="E63" s="178"/>
    </row>
    <row r="66" spans="2:6" ht="21.6" customHeight="1" x14ac:dyDescent="0.3">
      <c r="B66" s="129"/>
      <c r="C66" s="119" t="s">
        <v>438</v>
      </c>
      <c r="D66" s="119" t="s">
        <v>441</v>
      </c>
      <c r="E66" s="216"/>
      <c r="F66" s="344" t="s">
        <v>436</v>
      </c>
    </row>
    <row r="67" spans="2:6" ht="21.6" customHeight="1" x14ac:dyDescent="0.3">
      <c r="B67" s="1"/>
      <c r="C67" s="118" t="s">
        <v>421</v>
      </c>
      <c r="D67" s="118" t="s">
        <v>422</v>
      </c>
      <c r="E67" s="343"/>
      <c r="F67" s="345"/>
    </row>
    <row r="68" spans="2:6" ht="19.2" customHeight="1" x14ac:dyDescent="0.3">
      <c r="B68" s="74" t="s">
        <v>430</v>
      </c>
      <c r="C68" s="130">
        <v>0.6</v>
      </c>
      <c r="D68" s="130">
        <v>0.89800000000000002</v>
      </c>
      <c r="E68" s="121">
        <f>1.4*((C68+D68)/2)</f>
        <v>1.0486</v>
      </c>
      <c r="F68" s="121" t="str">
        <f>IF(C68&gt;E68,"SI CUMPLE","NO CUMPLE")</f>
        <v>NO CUMPLE</v>
      </c>
    </row>
    <row r="69" spans="2:6" ht="19.2" customHeight="1" x14ac:dyDescent="0.3">
      <c r="B69" s="74" t="s">
        <v>431</v>
      </c>
      <c r="C69" s="130">
        <v>0.112</v>
      </c>
      <c r="D69" s="130">
        <v>0.20499999999999999</v>
      </c>
      <c r="E69" s="121">
        <f t="shared" ref="E69:E73" si="6">1.4*((C69+D69)/2)</f>
        <v>0.22189999999999999</v>
      </c>
      <c r="F69" s="121" t="str">
        <f t="shared" ref="F69:F73" si="7">IF(C69&gt;E69,"SI CUMPLE","NO CUMPLE")</f>
        <v>NO CUMPLE</v>
      </c>
    </row>
    <row r="70" spans="2:6" ht="19.2" customHeight="1" x14ac:dyDescent="0.3">
      <c r="B70" s="74" t="s">
        <v>432</v>
      </c>
      <c r="C70" s="130">
        <v>0.7</v>
      </c>
      <c r="D70" s="130">
        <v>0.70199999999999996</v>
      </c>
      <c r="E70" s="121">
        <f t="shared" si="6"/>
        <v>0.98139999999999983</v>
      </c>
      <c r="F70" s="121" t="str">
        <f t="shared" si="7"/>
        <v>NO CUMPLE</v>
      </c>
    </row>
    <row r="71" spans="2:6" ht="19.2" customHeight="1" x14ac:dyDescent="0.3">
      <c r="B71" s="74" t="s">
        <v>433</v>
      </c>
      <c r="C71" s="130">
        <v>0.504</v>
      </c>
      <c r="D71" s="130">
        <v>1.097</v>
      </c>
      <c r="E71" s="121">
        <f t="shared" si="6"/>
        <v>1.1206999999999998</v>
      </c>
      <c r="F71" s="121" t="str">
        <f t="shared" si="7"/>
        <v>NO CUMPLE</v>
      </c>
    </row>
    <row r="72" spans="2:6" ht="19.2" customHeight="1" x14ac:dyDescent="0.3">
      <c r="B72" s="74" t="s">
        <v>434</v>
      </c>
      <c r="C72" s="130">
        <v>0.504</v>
      </c>
      <c r="D72" s="130">
        <v>1.097</v>
      </c>
      <c r="E72" s="121">
        <f t="shared" si="6"/>
        <v>1.1206999999999998</v>
      </c>
      <c r="F72" s="121" t="str">
        <f t="shared" si="7"/>
        <v>NO CUMPLE</v>
      </c>
    </row>
    <row r="73" spans="2:6" ht="19.2" customHeight="1" x14ac:dyDescent="0.3">
      <c r="B73" s="74" t="s">
        <v>435</v>
      </c>
      <c r="C73" s="130">
        <v>0.7</v>
      </c>
      <c r="D73" s="130">
        <v>0.70199999999999996</v>
      </c>
      <c r="E73" s="121">
        <f t="shared" si="6"/>
        <v>0.98139999999999983</v>
      </c>
      <c r="F73" s="121" t="str">
        <f t="shared" si="7"/>
        <v>NO CUMPLE</v>
      </c>
    </row>
    <row r="77" spans="2:6" ht="21.6" customHeight="1" x14ac:dyDescent="0.3">
      <c r="B77" s="129"/>
      <c r="C77" s="119" t="s">
        <v>439</v>
      </c>
      <c r="D77" s="119" t="s">
        <v>440</v>
      </c>
      <c r="E77" s="216"/>
      <c r="F77" s="344" t="s">
        <v>436</v>
      </c>
    </row>
    <row r="78" spans="2:6" ht="21.6" customHeight="1" x14ac:dyDescent="0.3">
      <c r="B78" s="1"/>
      <c r="C78" s="118" t="s">
        <v>421</v>
      </c>
      <c r="D78" s="118" t="s">
        <v>422</v>
      </c>
      <c r="E78" s="343"/>
      <c r="F78" s="345"/>
    </row>
    <row r="79" spans="2:6" ht="19.2" customHeight="1" x14ac:dyDescent="0.3">
      <c r="B79" s="74" t="s">
        <v>430</v>
      </c>
      <c r="C79" s="130">
        <v>0.65100000000000002</v>
      </c>
      <c r="D79" s="130">
        <v>0.71399999999999997</v>
      </c>
      <c r="E79" s="121">
        <f>1.4*((C79+D79)/2)</f>
        <v>0.9554999999999999</v>
      </c>
      <c r="F79" s="121" t="str">
        <f>IF(C79&gt;E79,"SI CUMPLE","NO CUMPLE")</f>
        <v>NO CUMPLE</v>
      </c>
    </row>
    <row r="80" spans="2:6" ht="19.2" customHeight="1" x14ac:dyDescent="0.3">
      <c r="B80" s="74" t="s">
        <v>431</v>
      </c>
      <c r="C80" s="130">
        <v>2.1999999999999999E-2</v>
      </c>
      <c r="D80" s="130">
        <v>0.16800000000000001</v>
      </c>
      <c r="E80" s="121">
        <f t="shared" ref="E80:E84" si="8">1.4*((C80+D80)/2)</f>
        <v>0.13299999999999998</v>
      </c>
      <c r="F80" s="121" t="str">
        <f t="shared" ref="F80:F84" si="9">IF(C80&gt;E80,"SI CUMPLE","NO CUMPLE")</f>
        <v>NO CUMPLE</v>
      </c>
    </row>
    <row r="81" spans="2:6" ht="19.2" customHeight="1" x14ac:dyDescent="0.3">
      <c r="B81" s="74" t="s">
        <v>432</v>
      </c>
      <c r="C81" s="130">
        <v>0.63</v>
      </c>
      <c r="D81" s="130">
        <v>0.54600000000000004</v>
      </c>
      <c r="E81" s="121">
        <f t="shared" si="8"/>
        <v>0.82320000000000004</v>
      </c>
      <c r="F81" s="121" t="str">
        <f t="shared" si="9"/>
        <v>NO CUMPLE</v>
      </c>
    </row>
    <row r="82" spans="2:6" ht="19.2" customHeight="1" x14ac:dyDescent="0.3">
      <c r="B82" s="74" t="s">
        <v>433</v>
      </c>
      <c r="C82" s="130">
        <v>0.67200000000000004</v>
      </c>
      <c r="D82" s="130">
        <v>0.88200000000000001</v>
      </c>
      <c r="E82" s="121">
        <f t="shared" si="8"/>
        <v>1.0877999999999999</v>
      </c>
      <c r="F82" s="121" t="str">
        <f t="shared" si="9"/>
        <v>NO CUMPLE</v>
      </c>
    </row>
    <row r="83" spans="2:6" ht="19.2" customHeight="1" x14ac:dyDescent="0.3">
      <c r="B83" s="74" t="s">
        <v>434</v>
      </c>
      <c r="C83" s="130">
        <v>0.67200000000000004</v>
      </c>
      <c r="D83" s="130">
        <v>0.88200000000000001</v>
      </c>
      <c r="E83" s="121">
        <f t="shared" si="8"/>
        <v>1.0877999999999999</v>
      </c>
      <c r="F83" s="121" t="str">
        <f t="shared" si="9"/>
        <v>NO CUMPLE</v>
      </c>
    </row>
    <row r="84" spans="2:6" ht="19.2" customHeight="1" x14ac:dyDescent="0.3">
      <c r="B84" s="74" t="s">
        <v>435</v>
      </c>
      <c r="C84" s="130">
        <v>0.63</v>
      </c>
      <c r="D84" s="130">
        <v>0.54600000000000004</v>
      </c>
      <c r="E84" s="121">
        <f t="shared" si="8"/>
        <v>0.82320000000000004</v>
      </c>
      <c r="F84" s="121" t="str">
        <f t="shared" si="9"/>
        <v>NO CUMPLE</v>
      </c>
    </row>
    <row r="88" spans="2:6" ht="21.6" customHeight="1" x14ac:dyDescent="0.3">
      <c r="B88" s="129"/>
      <c r="C88" s="126" t="s">
        <v>437</v>
      </c>
      <c r="D88" s="126" t="s">
        <v>418</v>
      </c>
      <c r="E88" s="216"/>
      <c r="F88" s="344" t="s">
        <v>436</v>
      </c>
    </row>
    <row r="89" spans="2:6" ht="21.6" customHeight="1" x14ac:dyDescent="0.3">
      <c r="B89" s="1"/>
      <c r="C89" s="125" t="s">
        <v>421</v>
      </c>
      <c r="D89" s="125" t="s">
        <v>422</v>
      </c>
      <c r="E89" s="343"/>
      <c r="F89" s="345"/>
    </row>
    <row r="90" spans="2:6" ht="19.2" customHeight="1" x14ac:dyDescent="0.3">
      <c r="B90" s="74" t="s">
        <v>430</v>
      </c>
      <c r="C90" s="130">
        <v>0.60099999999999998</v>
      </c>
      <c r="D90" s="130">
        <v>0.65200000000000002</v>
      </c>
      <c r="E90" s="127">
        <f>1.4*((C90+D90)/2)</f>
        <v>0.87709999999999999</v>
      </c>
      <c r="F90" s="127" t="str">
        <f>IF(C90&gt;E90,"SI CUMPLE","NO CUMPLE")</f>
        <v>NO CUMPLE</v>
      </c>
    </row>
    <row r="91" spans="2:6" ht="19.2" customHeight="1" x14ac:dyDescent="0.3">
      <c r="B91" s="74" t="s">
        <v>431</v>
      </c>
      <c r="C91" s="130">
        <v>0.128</v>
      </c>
      <c r="D91" s="130">
        <v>8.3000000000000004E-2</v>
      </c>
      <c r="E91" s="127">
        <f t="shared" ref="E91:E95" si="10">1.4*((C91+D91)/2)</f>
        <v>0.1477</v>
      </c>
      <c r="F91" s="127" t="str">
        <f t="shared" ref="F91:F95" si="11">IF(C91&gt;E91,"SI CUMPLE","NO CUMPLE")</f>
        <v>NO CUMPLE</v>
      </c>
    </row>
    <row r="92" spans="2:6" ht="19.2" customHeight="1" x14ac:dyDescent="0.3">
      <c r="B92" s="74" t="s">
        <v>432</v>
      </c>
      <c r="C92" s="130">
        <v>0.70099999999999996</v>
      </c>
      <c r="D92" s="130">
        <v>0.63200000000000001</v>
      </c>
      <c r="E92" s="127">
        <f t="shared" si="10"/>
        <v>0.93309999999999993</v>
      </c>
      <c r="F92" s="127" t="str">
        <f t="shared" si="11"/>
        <v>NO CUMPLE</v>
      </c>
    </row>
    <row r="93" spans="2:6" ht="19.2" customHeight="1" x14ac:dyDescent="0.3">
      <c r="B93" s="74" t="s">
        <v>433</v>
      </c>
      <c r="C93" s="130">
        <v>0.51400000000000001</v>
      </c>
      <c r="D93" s="130">
        <v>0.68200000000000005</v>
      </c>
      <c r="E93" s="127">
        <f t="shared" si="10"/>
        <v>0.83720000000000006</v>
      </c>
      <c r="F93" s="127" t="str">
        <f t="shared" si="11"/>
        <v>NO CUMPLE</v>
      </c>
    </row>
    <row r="94" spans="2:6" ht="19.2" customHeight="1" x14ac:dyDescent="0.3">
      <c r="B94" s="74" t="s">
        <v>434</v>
      </c>
      <c r="C94" s="130">
        <v>0.51400000000000001</v>
      </c>
      <c r="D94" s="130">
        <v>0.68200000000000005</v>
      </c>
      <c r="E94" s="127">
        <f t="shared" si="10"/>
        <v>0.83720000000000006</v>
      </c>
      <c r="F94" s="127" t="str">
        <f t="shared" si="11"/>
        <v>NO CUMPLE</v>
      </c>
    </row>
    <row r="95" spans="2:6" ht="19.2" customHeight="1" x14ac:dyDescent="0.3">
      <c r="B95" s="74" t="s">
        <v>435</v>
      </c>
      <c r="C95" s="130">
        <v>0.70099999999999996</v>
      </c>
      <c r="D95" s="130">
        <v>0.63200000000000001</v>
      </c>
      <c r="E95" s="127">
        <f t="shared" si="10"/>
        <v>0.93309999999999993</v>
      </c>
      <c r="F95" s="127" t="str">
        <f t="shared" si="11"/>
        <v>NO CUMPLE</v>
      </c>
    </row>
    <row r="104" s="347" customFormat="1" ht="6" customHeight="1" x14ac:dyDescent="0.3"/>
    <row r="111" ht="25.8" customHeight="1" x14ac:dyDescent="0.3"/>
    <row r="112" ht="25.8" customHeight="1" x14ac:dyDescent="0.3"/>
    <row r="124" spans="1:1" s="347" customFormat="1" ht="6.6" customHeight="1" x14ac:dyDescent="0.3">
      <c r="A124" s="346"/>
    </row>
    <row r="135" ht="15.6" customHeight="1" x14ac:dyDescent="0.3"/>
    <row r="143" ht="21" customHeight="1" x14ac:dyDescent="0.3"/>
    <row r="144" s="348" customFormat="1" ht="6" customHeight="1" x14ac:dyDescent="0.3"/>
    <row r="151" ht="37.200000000000003" customHeight="1" x14ac:dyDescent="0.3"/>
    <row r="162" spans="1:1" s="347" customFormat="1" ht="6" customHeight="1" x14ac:dyDescent="0.3">
      <c r="A162" s="346"/>
    </row>
  </sheetData>
  <mergeCells count="19">
    <mergeCell ref="C63:E63"/>
    <mergeCell ref="A104:XFD104"/>
    <mergeCell ref="E88:E89"/>
    <mergeCell ref="F88:F89"/>
    <mergeCell ref="E50:E51"/>
    <mergeCell ref="F50:F51"/>
    <mergeCell ref="A60:XFD60"/>
    <mergeCell ref="C25:E25"/>
    <mergeCell ref="E28:E29"/>
    <mergeCell ref="F28:F29"/>
    <mergeCell ref="E39:E40"/>
    <mergeCell ref="F39:F40"/>
    <mergeCell ref="A162:XFD162"/>
    <mergeCell ref="E66:E67"/>
    <mergeCell ref="F66:F67"/>
    <mergeCell ref="E77:E78"/>
    <mergeCell ref="F77:F78"/>
    <mergeCell ref="A124:XFD124"/>
    <mergeCell ref="A144:XFD144"/>
  </mergeCells>
  <conditionalFormatting sqref="F68:F73 F79:F84 F41:F46 F30:F35">
    <cfRule type="cellIs" dxfId="46" priority="8" operator="equal">
      <formula>"SI CUMPLE"</formula>
    </cfRule>
    <cfRule type="cellIs" dxfId="45" priority="9" operator="equal">
      <formula>"SI CUMPLE"</formula>
    </cfRule>
    <cfRule type="cellIs" dxfId="44" priority="10" operator="equal">
      <formula>"NO CUMPLE"</formula>
    </cfRule>
  </conditionalFormatting>
  <conditionalFormatting sqref="F90:F95">
    <cfRule type="cellIs" dxfId="43" priority="5" operator="equal">
      <formula>"SI CUMPLE"</formula>
    </cfRule>
    <cfRule type="cellIs" dxfId="42" priority="6" operator="equal">
      <formula>"SI CUMPLE"</formula>
    </cfRule>
    <cfRule type="cellIs" dxfId="41" priority="7" operator="equal">
      <formula>"NO CUMPLE"</formula>
    </cfRule>
  </conditionalFormatting>
  <conditionalFormatting sqref="F52:F57">
    <cfRule type="cellIs" dxfId="40" priority="2" operator="equal">
      <formula>"SI CUMPLE"</formula>
    </cfRule>
    <cfRule type="cellIs" dxfId="39" priority="3" operator="equal">
      <formula>"SI CUMPLE"</formula>
    </cfRule>
    <cfRule type="cellIs" dxfId="38" priority="4" operator="equal">
      <formula>"NO CUMPLE"</formula>
    </cfRule>
  </conditionalFormatting>
  <conditionalFormatting sqref="F41:F46">
    <cfRule type="cellIs" dxfId="37" priority="1" operator="equal">
      <formula>"SI CUMPLE"</formula>
    </cfRule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FD781-A9DE-42D6-83EB-A5141D5CC531}">
  <dimension ref="B1:F28"/>
  <sheetViews>
    <sheetView showGridLines="0" tabSelected="1" topLeftCell="A7" workbookViewId="0">
      <selection activeCell="B22" sqref="B22:C28"/>
    </sheetView>
  </sheetViews>
  <sheetFormatPr baseColWidth="10" defaultRowHeight="14.4" x14ac:dyDescent="0.3"/>
  <cols>
    <col min="2" max="2" width="16.77734375" customWidth="1"/>
    <col min="3" max="3" width="18.6640625" customWidth="1"/>
    <col min="4" max="4" width="14" customWidth="1"/>
    <col min="5" max="5" width="8.21875" customWidth="1"/>
    <col min="6" max="6" width="17.77734375" customWidth="1"/>
    <col min="7" max="16383" width="0" hidden="1" customWidth="1"/>
  </cols>
  <sheetData>
    <row r="1" spans="2:6" ht="22.8" customHeight="1" x14ac:dyDescent="0.3"/>
    <row r="2" spans="2:6" x14ac:dyDescent="0.3">
      <c r="B2" s="178" t="s">
        <v>409</v>
      </c>
      <c r="C2" s="178"/>
      <c r="D2" s="178"/>
      <c r="E2" s="178"/>
      <c r="F2" s="178"/>
    </row>
    <row r="3" spans="2:6" x14ac:dyDescent="0.3">
      <c r="B3" s="178"/>
      <c r="C3" s="178"/>
      <c r="D3" s="178"/>
      <c r="E3" s="178"/>
      <c r="F3" s="178"/>
    </row>
    <row r="8" spans="2:6" ht="18" x14ac:dyDescent="0.3">
      <c r="B8" s="323" t="s">
        <v>410</v>
      </c>
      <c r="C8" s="323"/>
      <c r="D8" s="120" t="s">
        <v>411</v>
      </c>
      <c r="E8" s="118" t="s">
        <v>64</v>
      </c>
      <c r="F8" s="120" t="s">
        <v>412</v>
      </c>
    </row>
    <row r="9" spans="2:6" ht="19.2" customHeight="1" x14ac:dyDescent="0.3">
      <c r="B9" s="341" t="s">
        <v>413</v>
      </c>
      <c r="C9" s="341"/>
      <c r="D9" s="114">
        <f>'F.H.E (ESTRUCTURA 3)'!I138</f>
        <v>443.07239287499999</v>
      </c>
      <c r="E9" s="121">
        <f>'F.H.E (ESTRUCTURA 3)'!S88</f>
        <v>3.375</v>
      </c>
      <c r="F9" s="114">
        <f>D9/E9</f>
        <v>131.280709</v>
      </c>
    </row>
    <row r="10" spans="2:6" ht="19.2" customHeight="1" x14ac:dyDescent="0.3">
      <c r="B10" s="349"/>
      <c r="C10" s="349"/>
      <c r="D10" s="350" t="s">
        <v>414</v>
      </c>
      <c r="E10" s="350"/>
      <c r="F10" s="128">
        <f>SUM(F9:F9)</f>
        <v>131.280709</v>
      </c>
    </row>
    <row r="13" spans="2:6" ht="15" customHeight="1" x14ac:dyDescent="0.3"/>
    <row r="17" spans="2:3" ht="18" x14ac:dyDescent="0.3">
      <c r="B17" s="323" t="s">
        <v>415</v>
      </c>
      <c r="C17" s="323"/>
    </row>
    <row r="18" spans="2:3" ht="15.6" x14ac:dyDescent="0.3">
      <c r="B18" s="98" t="s">
        <v>112</v>
      </c>
      <c r="C18" s="98">
        <v>24.8</v>
      </c>
    </row>
    <row r="19" spans="2:3" ht="15.6" x14ac:dyDescent="0.3">
      <c r="B19" s="98" t="s">
        <v>113</v>
      </c>
      <c r="C19" s="98">
        <v>12.3</v>
      </c>
    </row>
    <row r="21" spans="2:3" ht="15" customHeight="1" x14ac:dyDescent="0.3"/>
    <row r="22" spans="2:3" ht="33.6" customHeight="1" x14ac:dyDescent="0.3">
      <c r="B22" s="207" t="s">
        <v>416</v>
      </c>
      <c r="C22" s="207"/>
    </row>
    <row r="23" spans="2:3" ht="15.6" x14ac:dyDescent="0.3">
      <c r="B23" s="98" t="s">
        <v>118</v>
      </c>
      <c r="C23" s="14">
        <f>F10</f>
        <v>131.280709</v>
      </c>
    </row>
    <row r="24" spans="2:3" ht="15.6" x14ac:dyDescent="0.3">
      <c r="B24" s="98" t="s">
        <v>119</v>
      </c>
      <c r="C24" s="14">
        <f>C23</f>
        <v>131.280709</v>
      </c>
    </row>
    <row r="25" spans="2:3" ht="15.6" x14ac:dyDescent="0.3">
      <c r="B25" s="98" t="s">
        <v>120</v>
      </c>
      <c r="C25" s="99">
        <f>C18*5%</f>
        <v>1.2400000000000002</v>
      </c>
    </row>
    <row r="26" spans="2:3" ht="15.6" x14ac:dyDescent="0.3">
      <c r="B26" s="98" t="s">
        <v>121</v>
      </c>
      <c r="C26" s="99">
        <f>C19*5%</f>
        <v>0.6150000000000001</v>
      </c>
    </row>
    <row r="27" spans="2:3" ht="15.6" x14ac:dyDescent="0.3">
      <c r="B27" s="98" t="s">
        <v>123</v>
      </c>
      <c r="C27" s="100">
        <f>C23*C26</f>
        <v>80.737636035000008</v>
      </c>
    </row>
    <row r="28" spans="2:3" ht="15.6" x14ac:dyDescent="0.3">
      <c r="B28" s="98" t="s">
        <v>125</v>
      </c>
      <c r="C28" s="100">
        <f>C24*C25</f>
        <v>162.78807916000002</v>
      </c>
    </row>
  </sheetData>
  <mergeCells count="7">
    <mergeCell ref="B17:C17"/>
    <mergeCell ref="B22:C22"/>
    <mergeCell ref="B2:F3"/>
    <mergeCell ref="B8:C8"/>
    <mergeCell ref="B9:C9"/>
    <mergeCell ref="B10:C10"/>
    <mergeCell ref="D10:E10"/>
  </mergeCells>
  <pageMargins left="0.7" right="0.7" top="0.75" bottom="0.75" header="0.3" footer="0.3"/>
  <pageSetup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B0A9C-F2AF-4805-99B4-5064DB667CDF}">
  <dimension ref="C5:S40"/>
  <sheetViews>
    <sheetView topLeftCell="E15" workbookViewId="0">
      <selection activeCell="L5" sqref="L5:S40"/>
    </sheetView>
  </sheetViews>
  <sheetFormatPr baseColWidth="10" defaultRowHeight="14.4" x14ac:dyDescent="0.3"/>
  <sheetData>
    <row r="5" spans="3:19" ht="30" customHeight="1" x14ac:dyDescent="0.3">
      <c r="C5" s="351" t="s">
        <v>443</v>
      </c>
      <c r="D5" s="351"/>
      <c r="E5" s="351"/>
      <c r="F5" s="351"/>
      <c r="G5" s="351"/>
      <c r="H5" s="351"/>
      <c r="I5" s="351"/>
      <c r="J5" s="351"/>
      <c r="L5" s="351" t="s">
        <v>445</v>
      </c>
      <c r="M5" s="351"/>
      <c r="N5" s="351"/>
      <c r="O5" s="351"/>
      <c r="P5" s="351"/>
      <c r="Q5" s="351"/>
      <c r="R5" s="351"/>
      <c r="S5" s="351"/>
    </row>
    <row r="6" spans="3:19" x14ac:dyDescent="0.3">
      <c r="C6" s="336"/>
      <c r="D6" s="336"/>
      <c r="E6" s="336"/>
      <c r="F6" s="336"/>
      <c r="G6" s="336"/>
      <c r="H6" s="336"/>
      <c r="I6" s="336"/>
      <c r="J6" s="336"/>
      <c r="L6" s="336"/>
      <c r="M6" s="336"/>
      <c r="N6" s="336"/>
      <c r="O6" s="336"/>
      <c r="P6" s="336"/>
      <c r="Q6" s="336"/>
      <c r="R6" s="336"/>
      <c r="S6" s="336"/>
    </row>
    <row r="7" spans="3:19" x14ac:dyDescent="0.3">
      <c r="C7" s="336"/>
      <c r="D7" s="336"/>
      <c r="E7" s="336"/>
      <c r="F7" s="336"/>
      <c r="G7" s="336"/>
      <c r="H7" s="336"/>
      <c r="I7" s="336"/>
      <c r="J7" s="336"/>
      <c r="L7" s="336"/>
      <c r="M7" s="336"/>
      <c r="N7" s="336"/>
      <c r="O7" s="336"/>
      <c r="P7" s="336"/>
      <c r="Q7" s="336"/>
      <c r="R7" s="336"/>
      <c r="S7" s="336"/>
    </row>
    <row r="8" spans="3:19" x14ac:dyDescent="0.3">
      <c r="C8" s="336"/>
      <c r="D8" s="336"/>
      <c r="E8" s="336"/>
      <c r="F8" s="336"/>
      <c r="G8" s="336"/>
      <c r="H8" s="336"/>
      <c r="I8" s="336"/>
      <c r="J8" s="336"/>
      <c r="L8" s="336"/>
      <c r="M8" s="336"/>
      <c r="N8" s="336"/>
      <c r="O8" s="336"/>
      <c r="P8" s="336"/>
      <c r="Q8" s="336"/>
      <c r="R8" s="336"/>
      <c r="S8" s="336"/>
    </row>
    <row r="9" spans="3:19" x14ac:dyDescent="0.3">
      <c r="C9" s="336"/>
      <c r="D9" s="336"/>
      <c r="E9" s="336"/>
      <c r="F9" s="336"/>
      <c r="G9" s="336"/>
      <c r="H9" s="336"/>
      <c r="I9" s="336"/>
      <c r="J9" s="336"/>
      <c r="L9" s="336"/>
      <c r="M9" s="336"/>
      <c r="N9" s="336"/>
      <c r="O9" s="336"/>
      <c r="P9" s="336"/>
      <c r="Q9" s="336"/>
      <c r="R9" s="336"/>
      <c r="S9" s="336"/>
    </row>
    <row r="10" spans="3:19" x14ac:dyDescent="0.3">
      <c r="C10" s="336"/>
      <c r="D10" s="336"/>
      <c r="E10" s="336"/>
      <c r="F10" s="336"/>
      <c r="G10" s="336"/>
      <c r="H10" s="336"/>
      <c r="I10" s="336"/>
      <c r="J10" s="336"/>
      <c r="L10" s="336"/>
      <c r="M10" s="336"/>
      <c r="N10" s="336"/>
      <c r="O10" s="336"/>
      <c r="P10" s="336"/>
      <c r="Q10" s="336"/>
      <c r="R10" s="336"/>
      <c r="S10" s="336"/>
    </row>
    <row r="11" spans="3:19" x14ac:dyDescent="0.3">
      <c r="C11" s="336"/>
      <c r="D11" s="336"/>
      <c r="E11" s="336"/>
      <c r="F11" s="336"/>
      <c r="G11" s="336"/>
      <c r="H11" s="336"/>
      <c r="I11" s="336"/>
      <c r="J11" s="336"/>
      <c r="L11" s="336"/>
      <c r="M11" s="336"/>
      <c r="N11" s="336"/>
      <c r="O11" s="336"/>
      <c r="P11" s="336"/>
      <c r="Q11" s="336"/>
      <c r="R11" s="336"/>
      <c r="S11" s="336"/>
    </row>
    <row r="12" spans="3:19" x14ac:dyDescent="0.3">
      <c r="C12" s="336"/>
      <c r="D12" s="336"/>
      <c r="E12" s="336"/>
      <c r="F12" s="336"/>
      <c r="G12" s="336"/>
      <c r="H12" s="336"/>
      <c r="I12" s="336"/>
      <c r="J12" s="336"/>
      <c r="L12" s="336"/>
      <c r="M12" s="336"/>
      <c r="N12" s="336"/>
      <c r="O12" s="336"/>
      <c r="P12" s="336"/>
      <c r="Q12" s="336"/>
      <c r="R12" s="336"/>
      <c r="S12" s="336"/>
    </row>
    <row r="13" spans="3:19" x14ac:dyDescent="0.3">
      <c r="C13" s="336"/>
      <c r="D13" s="336"/>
      <c r="E13" s="336"/>
      <c r="F13" s="336"/>
      <c r="G13" s="336"/>
      <c r="H13" s="336"/>
      <c r="I13" s="336"/>
      <c r="J13" s="336"/>
      <c r="L13" s="336"/>
      <c r="M13" s="336"/>
      <c r="N13" s="336"/>
      <c r="O13" s="336"/>
      <c r="P13" s="336"/>
      <c r="Q13" s="336"/>
      <c r="R13" s="336"/>
      <c r="S13" s="336"/>
    </row>
    <row r="14" spans="3:19" x14ac:dyDescent="0.3">
      <c r="C14" s="336"/>
      <c r="D14" s="336"/>
      <c r="E14" s="336"/>
      <c r="F14" s="336"/>
      <c r="G14" s="336"/>
      <c r="H14" s="336"/>
      <c r="I14" s="336"/>
      <c r="J14" s="336"/>
      <c r="L14" s="336"/>
      <c r="M14" s="336"/>
      <c r="N14" s="336"/>
      <c r="O14" s="336"/>
      <c r="P14" s="336"/>
      <c r="Q14" s="336"/>
      <c r="R14" s="336"/>
      <c r="S14" s="336"/>
    </row>
    <row r="15" spans="3:19" x14ac:dyDescent="0.3">
      <c r="C15" s="336"/>
      <c r="D15" s="336"/>
      <c r="E15" s="336"/>
      <c r="F15" s="336"/>
      <c r="G15" s="336"/>
      <c r="H15" s="336"/>
      <c r="I15" s="336"/>
      <c r="J15" s="336"/>
      <c r="L15" s="336"/>
      <c r="M15" s="336"/>
      <c r="N15" s="336"/>
      <c r="O15" s="336"/>
      <c r="P15" s="336"/>
      <c r="Q15" s="336"/>
      <c r="R15" s="336"/>
      <c r="S15" s="336"/>
    </row>
    <row r="16" spans="3:19" x14ac:dyDescent="0.3">
      <c r="C16" s="336"/>
      <c r="D16" s="336"/>
      <c r="E16" s="336"/>
      <c r="F16" s="336"/>
      <c r="G16" s="336"/>
      <c r="H16" s="336"/>
      <c r="I16" s="336"/>
      <c r="J16" s="336"/>
      <c r="L16" s="336"/>
      <c r="M16" s="336"/>
      <c r="N16" s="336"/>
      <c r="O16" s="336"/>
      <c r="P16" s="336"/>
      <c r="Q16" s="336"/>
      <c r="R16" s="336"/>
      <c r="S16" s="336"/>
    </row>
    <row r="17" spans="3:19" x14ac:dyDescent="0.3">
      <c r="C17" s="336"/>
      <c r="D17" s="336"/>
      <c r="E17" s="336"/>
      <c r="F17" s="336"/>
      <c r="G17" s="336"/>
      <c r="H17" s="336"/>
      <c r="I17" s="336"/>
      <c r="J17" s="336"/>
      <c r="L17" s="336"/>
      <c r="M17" s="336"/>
      <c r="N17" s="336"/>
      <c r="O17" s="336"/>
      <c r="P17" s="336"/>
      <c r="Q17" s="336"/>
      <c r="R17" s="336"/>
      <c r="S17" s="336"/>
    </row>
    <row r="18" spans="3:19" ht="21.6" customHeight="1" x14ac:dyDescent="0.3">
      <c r="C18" s="336"/>
      <c r="D18" s="336"/>
      <c r="E18" s="336"/>
      <c r="F18" s="336"/>
      <c r="G18" s="336"/>
      <c r="H18" s="336"/>
      <c r="I18" s="336"/>
      <c r="J18" s="336"/>
      <c r="L18" s="336"/>
      <c r="M18" s="336"/>
      <c r="N18" s="336"/>
      <c r="O18" s="336"/>
      <c r="P18" s="336"/>
      <c r="Q18" s="336"/>
      <c r="R18" s="336"/>
      <c r="S18" s="336"/>
    </row>
    <row r="19" spans="3:19" x14ac:dyDescent="0.3">
      <c r="C19" s="336"/>
      <c r="D19" s="336"/>
      <c r="E19" s="336"/>
      <c r="F19" s="336"/>
      <c r="G19" s="336"/>
      <c r="H19" s="336"/>
      <c r="I19" s="336"/>
      <c r="J19" s="336"/>
      <c r="L19" s="336"/>
      <c r="M19" s="336"/>
      <c r="N19" s="336"/>
      <c r="O19" s="336"/>
      <c r="P19" s="336"/>
      <c r="Q19" s="336"/>
      <c r="R19" s="336"/>
      <c r="S19" s="336"/>
    </row>
    <row r="20" spans="3:19" x14ac:dyDescent="0.3">
      <c r="C20" s="336"/>
      <c r="D20" s="336"/>
      <c r="E20" s="336"/>
      <c r="F20" s="336"/>
      <c r="G20" s="336"/>
      <c r="H20" s="336"/>
      <c r="I20" s="336"/>
      <c r="J20" s="336"/>
      <c r="L20" s="336"/>
      <c r="M20" s="336"/>
      <c r="N20" s="336"/>
      <c r="O20" s="336"/>
      <c r="P20" s="336"/>
      <c r="Q20" s="336"/>
      <c r="R20" s="336"/>
      <c r="S20" s="336"/>
    </row>
    <row r="21" spans="3:19" x14ac:dyDescent="0.3">
      <c r="C21" s="336"/>
      <c r="D21" s="336"/>
      <c r="E21" s="336"/>
      <c r="F21" s="336"/>
      <c r="G21" s="336"/>
      <c r="H21" s="336"/>
      <c r="I21" s="336"/>
      <c r="J21" s="336"/>
      <c r="L21" s="336"/>
      <c r="M21" s="336"/>
      <c r="N21" s="336"/>
      <c r="O21" s="336"/>
      <c r="P21" s="336"/>
      <c r="Q21" s="336"/>
      <c r="R21" s="336"/>
      <c r="S21" s="336"/>
    </row>
    <row r="22" spans="3:19" x14ac:dyDescent="0.3">
      <c r="C22" s="336"/>
      <c r="D22" s="336"/>
      <c r="E22" s="336"/>
      <c r="F22" s="336"/>
      <c r="G22" s="336"/>
      <c r="H22" s="336"/>
      <c r="I22" s="336"/>
      <c r="J22" s="336"/>
      <c r="L22" s="336"/>
      <c r="M22" s="336"/>
      <c r="N22" s="336"/>
      <c r="O22" s="336"/>
      <c r="P22" s="336"/>
      <c r="Q22" s="336"/>
      <c r="R22" s="336"/>
      <c r="S22" s="336"/>
    </row>
    <row r="23" spans="3:19" ht="28.2" customHeight="1" x14ac:dyDescent="0.3">
      <c r="C23" s="351" t="s">
        <v>444</v>
      </c>
      <c r="D23" s="351"/>
      <c r="E23" s="351"/>
      <c r="F23" s="351"/>
      <c r="G23" s="351"/>
      <c r="H23" s="351"/>
      <c r="I23" s="351"/>
      <c r="J23" s="351"/>
      <c r="L23" s="351" t="s">
        <v>446</v>
      </c>
      <c r="M23" s="351"/>
      <c r="N23" s="351"/>
      <c r="O23" s="351"/>
      <c r="P23" s="351"/>
      <c r="Q23" s="351"/>
      <c r="R23" s="351"/>
      <c r="S23" s="351"/>
    </row>
    <row r="24" spans="3:19" x14ac:dyDescent="0.3">
      <c r="C24" s="241"/>
      <c r="D24" s="242"/>
      <c r="E24" s="242"/>
      <c r="F24" s="242"/>
      <c r="G24" s="242"/>
      <c r="H24" s="242"/>
      <c r="I24" s="242"/>
      <c r="J24" s="244"/>
      <c r="L24" s="241"/>
      <c r="M24" s="242"/>
      <c r="N24" s="242"/>
      <c r="O24" s="242"/>
      <c r="P24" s="242"/>
      <c r="Q24" s="242"/>
      <c r="R24" s="242"/>
      <c r="S24" s="244"/>
    </row>
    <row r="25" spans="3:19" x14ac:dyDescent="0.3">
      <c r="C25" s="245"/>
      <c r="D25" s="243"/>
      <c r="E25" s="243"/>
      <c r="F25" s="243"/>
      <c r="G25" s="243"/>
      <c r="H25" s="243"/>
      <c r="I25" s="243"/>
      <c r="J25" s="246"/>
      <c r="L25" s="245"/>
      <c r="M25" s="243"/>
      <c r="N25" s="243"/>
      <c r="O25" s="243"/>
      <c r="P25" s="243"/>
      <c r="Q25" s="243"/>
      <c r="R25" s="243"/>
      <c r="S25" s="246"/>
    </row>
    <row r="26" spans="3:19" x14ac:dyDescent="0.3">
      <c r="C26" s="245"/>
      <c r="D26" s="243"/>
      <c r="E26" s="243"/>
      <c r="F26" s="243"/>
      <c r="G26" s="243"/>
      <c r="H26" s="243"/>
      <c r="I26" s="243"/>
      <c r="J26" s="246"/>
      <c r="L26" s="245"/>
      <c r="M26" s="243"/>
      <c r="N26" s="243"/>
      <c r="O26" s="243"/>
      <c r="P26" s="243"/>
      <c r="Q26" s="243"/>
      <c r="R26" s="243"/>
      <c r="S26" s="246"/>
    </row>
    <row r="27" spans="3:19" x14ac:dyDescent="0.3">
      <c r="C27" s="245"/>
      <c r="D27" s="243"/>
      <c r="E27" s="243"/>
      <c r="F27" s="243"/>
      <c r="G27" s="243"/>
      <c r="H27" s="243"/>
      <c r="I27" s="243"/>
      <c r="J27" s="246"/>
      <c r="L27" s="245"/>
      <c r="M27" s="243"/>
      <c r="N27" s="243"/>
      <c r="O27" s="243"/>
      <c r="P27" s="243"/>
      <c r="Q27" s="243"/>
      <c r="R27" s="243"/>
      <c r="S27" s="246"/>
    </row>
    <row r="28" spans="3:19" x14ac:dyDescent="0.3">
      <c r="C28" s="245"/>
      <c r="D28" s="243"/>
      <c r="E28" s="243"/>
      <c r="F28" s="243"/>
      <c r="G28" s="243"/>
      <c r="H28" s="243"/>
      <c r="I28" s="243"/>
      <c r="J28" s="246"/>
      <c r="L28" s="245"/>
      <c r="M28" s="243"/>
      <c r="N28" s="243"/>
      <c r="O28" s="243"/>
      <c r="P28" s="243"/>
      <c r="Q28" s="243"/>
      <c r="R28" s="243"/>
      <c r="S28" s="246"/>
    </row>
    <row r="29" spans="3:19" x14ac:dyDescent="0.3">
      <c r="C29" s="245"/>
      <c r="D29" s="243"/>
      <c r="E29" s="243"/>
      <c r="F29" s="243"/>
      <c r="G29" s="243"/>
      <c r="H29" s="243"/>
      <c r="I29" s="243"/>
      <c r="J29" s="246"/>
      <c r="L29" s="245"/>
      <c r="M29" s="243"/>
      <c r="N29" s="243"/>
      <c r="O29" s="243"/>
      <c r="P29" s="243"/>
      <c r="Q29" s="243"/>
      <c r="R29" s="243"/>
      <c r="S29" s="246"/>
    </row>
    <row r="30" spans="3:19" x14ac:dyDescent="0.3">
      <c r="C30" s="245"/>
      <c r="D30" s="243"/>
      <c r="E30" s="243"/>
      <c r="F30" s="243"/>
      <c r="G30" s="243"/>
      <c r="H30" s="243"/>
      <c r="I30" s="243"/>
      <c r="J30" s="246"/>
      <c r="L30" s="245"/>
      <c r="M30" s="243"/>
      <c r="N30" s="243"/>
      <c r="O30" s="243"/>
      <c r="P30" s="243"/>
      <c r="Q30" s="243"/>
      <c r="R30" s="243"/>
      <c r="S30" s="246"/>
    </row>
    <row r="31" spans="3:19" x14ac:dyDescent="0.3">
      <c r="C31" s="245"/>
      <c r="D31" s="243"/>
      <c r="E31" s="243"/>
      <c r="F31" s="243"/>
      <c r="G31" s="243"/>
      <c r="H31" s="243"/>
      <c r="I31" s="243"/>
      <c r="J31" s="246"/>
      <c r="L31" s="245"/>
      <c r="M31" s="243"/>
      <c r="N31" s="243"/>
      <c r="O31" s="243"/>
      <c r="P31" s="243"/>
      <c r="Q31" s="243"/>
      <c r="R31" s="243"/>
      <c r="S31" s="246"/>
    </row>
    <row r="32" spans="3:19" x14ac:dyDescent="0.3">
      <c r="C32" s="245"/>
      <c r="D32" s="243"/>
      <c r="E32" s="243"/>
      <c r="F32" s="243"/>
      <c r="G32" s="243"/>
      <c r="H32" s="243"/>
      <c r="I32" s="243"/>
      <c r="J32" s="246"/>
      <c r="L32" s="245"/>
      <c r="M32" s="243"/>
      <c r="N32" s="243"/>
      <c r="O32" s="243"/>
      <c r="P32" s="243"/>
      <c r="Q32" s="243"/>
      <c r="R32" s="243"/>
      <c r="S32" s="246"/>
    </row>
    <row r="33" spans="3:19" x14ac:dyDescent="0.3">
      <c r="C33" s="245"/>
      <c r="D33" s="243"/>
      <c r="E33" s="243"/>
      <c r="F33" s="243"/>
      <c r="G33" s="243"/>
      <c r="H33" s="243"/>
      <c r="I33" s="243"/>
      <c r="J33" s="246"/>
      <c r="L33" s="245"/>
      <c r="M33" s="243"/>
      <c r="N33" s="243"/>
      <c r="O33" s="243"/>
      <c r="P33" s="243"/>
      <c r="Q33" s="243"/>
      <c r="R33" s="243"/>
      <c r="S33" s="246"/>
    </row>
    <row r="34" spans="3:19" x14ac:dyDescent="0.3">
      <c r="C34" s="245"/>
      <c r="D34" s="243"/>
      <c r="E34" s="243"/>
      <c r="F34" s="243"/>
      <c r="G34" s="243"/>
      <c r="H34" s="243"/>
      <c r="I34" s="243"/>
      <c r="J34" s="246"/>
      <c r="L34" s="245"/>
      <c r="M34" s="243"/>
      <c r="N34" s="243"/>
      <c r="O34" s="243"/>
      <c r="P34" s="243"/>
      <c r="Q34" s="243"/>
      <c r="R34" s="243"/>
      <c r="S34" s="246"/>
    </row>
    <row r="35" spans="3:19" x14ac:dyDescent="0.3">
      <c r="C35" s="245"/>
      <c r="D35" s="243"/>
      <c r="E35" s="243"/>
      <c r="F35" s="243"/>
      <c r="G35" s="243"/>
      <c r="H35" s="243"/>
      <c r="I35" s="243"/>
      <c r="J35" s="246"/>
      <c r="L35" s="245"/>
      <c r="M35" s="243"/>
      <c r="N35" s="243"/>
      <c r="O35" s="243"/>
      <c r="P35" s="243"/>
      <c r="Q35" s="243"/>
      <c r="R35" s="243"/>
      <c r="S35" s="246"/>
    </row>
    <row r="36" spans="3:19" ht="19.8" customHeight="1" x14ac:dyDescent="0.3">
      <c r="C36" s="245"/>
      <c r="D36" s="243"/>
      <c r="E36" s="243"/>
      <c r="F36" s="243"/>
      <c r="G36" s="243"/>
      <c r="H36" s="243"/>
      <c r="I36" s="243"/>
      <c r="J36" s="246"/>
      <c r="L36" s="245"/>
      <c r="M36" s="243"/>
      <c r="N36" s="243"/>
      <c r="O36" s="243"/>
      <c r="P36" s="243"/>
      <c r="Q36" s="243"/>
      <c r="R36" s="243"/>
      <c r="S36" s="246"/>
    </row>
    <row r="37" spans="3:19" x14ac:dyDescent="0.3">
      <c r="C37" s="245"/>
      <c r="D37" s="243"/>
      <c r="E37" s="243"/>
      <c r="F37" s="243"/>
      <c r="G37" s="243"/>
      <c r="H37" s="243"/>
      <c r="I37" s="243"/>
      <c r="J37" s="246"/>
      <c r="L37" s="245"/>
      <c r="M37" s="243"/>
      <c r="N37" s="243"/>
      <c r="O37" s="243"/>
      <c r="P37" s="243"/>
      <c r="Q37" s="243"/>
      <c r="R37" s="243"/>
      <c r="S37" s="246"/>
    </row>
    <row r="38" spans="3:19" x14ac:dyDescent="0.3">
      <c r="C38" s="245"/>
      <c r="D38" s="243"/>
      <c r="E38" s="243"/>
      <c r="F38" s="243"/>
      <c r="G38" s="243"/>
      <c r="H38" s="243"/>
      <c r="I38" s="243"/>
      <c r="J38" s="246"/>
      <c r="L38" s="245"/>
      <c r="M38" s="243"/>
      <c r="N38" s="243"/>
      <c r="O38" s="243"/>
      <c r="P38" s="243"/>
      <c r="Q38" s="243"/>
      <c r="R38" s="243"/>
      <c r="S38" s="246"/>
    </row>
    <row r="39" spans="3:19" x14ac:dyDescent="0.3">
      <c r="C39" s="245"/>
      <c r="D39" s="243"/>
      <c r="E39" s="243"/>
      <c r="F39" s="243"/>
      <c r="G39" s="243"/>
      <c r="H39" s="243"/>
      <c r="I39" s="243"/>
      <c r="J39" s="246"/>
      <c r="L39" s="245"/>
      <c r="M39" s="243"/>
      <c r="N39" s="243"/>
      <c r="O39" s="243"/>
      <c r="P39" s="243"/>
      <c r="Q39" s="243"/>
      <c r="R39" s="243"/>
      <c r="S39" s="246"/>
    </row>
    <row r="40" spans="3:19" x14ac:dyDescent="0.3">
      <c r="C40" s="247"/>
      <c r="D40" s="248"/>
      <c r="E40" s="248"/>
      <c r="F40" s="248"/>
      <c r="G40" s="248"/>
      <c r="H40" s="248"/>
      <c r="I40" s="248"/>
      <c r="J40" s="249"/>
      <c r="L40" s="247"/>
      <c r="M40" s="248"/>
      <c r="N40" s="248"/>
      <c r="O40" s="248"/>
      <c r="P40" s="248"/>
      <c r="Q40" s="248"/>
      <c r="R40" s="248"/>
      <c r="S40" s="249"/>
    </row>
  </sheetData>
  <mergeCells count="8">
    <mergeCell ref="C5:J5"/>
    <mergeCell ref="C6:J22"/>
    <mergeCell ref="C23:J23"/>
    <mergeCell ref="C24:J40"/>
    <mergeCell ref="L5:S5"/>
    <mergeCell ref="L6:S22"/>
    <mergeCell ref="L23:S23"/>
    <mergeCell ref="L24:S4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DISEÑO VIGAS Y COLUMNAS-ESTR 3</vt:lpstr>
      <vt:lpstr>F.H.E (ESTRUCTURA 3)</vt:lpstr>
      <vt:lpstr>UMBRAL DAÑO  </vt:lpstr>
      <vt:lpstr>DERIVA UMBRAL DE DAÑO</vt:lpstr>
      <vt:lpstr>MOMENTO TORSOR</vt:lpstr>
      <vt:lpstr>COMPROBACIÓN DE DERIVAS </vt:lpstr>
      <vt:lpstr>PERIODO REAL DE LA ESTRUCTURA</vt:lpstr>
      <vt:lpstr>INDICE DE ESTABILIDAD</vt:lpstr>
      <vt:lpstr>COMPROBACIÓN  Φp</vt:lpstr>
      <vt:lpstr>COMPROBACIÓN  Φr</vt:lpstr>
      <vt:lpstr>REDUCCIÓN DE ENERGIA 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JUAN DAVID PATIÑO</cp:lastModifiedBy>
  <dcterms:created xsi:type="dcterms:W3CDTF">2021-05-12T03:39:11Z</dcterms:created>
  <dcterms:modified xsi:type="dcterms:W3CDTF">2021-05-24T18:40:43Z</dcterms:modified>
</cp:coreProperties>
</file>